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wdr.sharepoint.com/sites/KRVV-Vergabeunterlagen2027-33/Freigegebene Dokumente/Los 1/"/>
    </mc:Choice>
  </mc:AlternateContent>
  <xr:revisionPtr revIDLastSave="566" documentId="8_{3262DB41-83DB-4A5B-82FC-B99D05FD8B2E}" xr6:coauthVersionLast="47" xr6:coauthVersionMax="47" xr10:uidLastSave="{1830098D-376D-42AD-9EB3-E8D6578255B9}"/>
  <bookViews>
    <workbookView xWindow="-109" yWindow="-109" windowWidth="26301" windowHeight="14169" firstSheet="1" activeTab="1" xr2:uid="{00000000-000D-0000-FFFF-FFFF00000000}"/>
  </bookViews>
  <sheets>
    <sheet name="Bewertungsmatrix Los 1 ZDF" sheetId="1" state="hidden" r:id="rId1"/>
    <sheet name="Leistungsbewertung" sheetId="2" r:id="rId2"/>
    <sheet name="Preisblatt" sheetId="3" state="hidden" r:id="rId3"/>
  </sheets>
  <definedNames>
    <definedName name="_xlnm._FilterDatabase" localSheetId="1" hidden="1">Leistungsbewertung!$A$2:$H$2</definedName>
    <definedName name="_Toc16845498" localSheetId="1">Leistungsbewertung!#REF!</definedName>
    <definedName name="_xlnm.Print_Area" localSheetId="1">Leistungsbewertung!$A$1:$R$57</definedName>
    <definedName name="_xlnm.Print_Titles" localSheetId="1">Leistungsbewertung!$2:$2</definedName>
    <definedName name="Z_874ECE47_2C9C_481C_8729_4EFFF164B730_.wvu.FilterData" localSheetId="1" hidden="1">Leistungsbewertung!$A$2:$H$2</definedName>
    <definedName name="Z_874ECE47_2C9C_481C_8729_4EFFF164B730_.wvu.PrintTitles" localSheetId="1" hidden="1">Leistungsbewertung!$2:$2</definedName>
  </definedNames>
  <calcPr calcId="191028"/>
  <customWorkbookViews>
    <customWorkbookView name="Martina Kuban - Persönliche Ansicht" guid="{874ECE47-2C9C-481C-8729-4EFFF164B730}" mergeInterval="0" personalView="1" maximized="1" xWindow="-8" yWindow="-8" windowWidth="1296" windowHeight="1000" activeSheetId="3"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2" l="1"/>
  <c r="G54" i="2"/>
  <c r="G3" i="2" l="1"/>
  <c r="R4" i="2" s="1"/>
  <c r="Q5" i="2" l="1"/>
  <c r="Q15" i="2"/>
  <c r="Q9" i="2"/>
  <c r="Q4" i="2"/>
  <c r="R8" i="2" l="1"/>
  <c r="Q17" i="2"/>
  <c r="G17" i="2" l="1"/>
  <c r="Q6" i="2"/>
  <c r="Q7" i="2"/>
  <c r="Q54" i="2"/>
  <c r="E54" i="2" s="1"/>
  <c r="D54" i="2" s="1"/>
  <c r="Q44" i="2"/>
  <c r="Q43" i="2"/>
  <c r="Q42" i="2"/>
  <c r="Q41" i="2"/>
  <c r="Q31" i="2"/>
  <c r="Q32" i="2"/>
  <c r="Q28" i="2"/>
  <c r="Q22" i="2"/>
  <c r="E22" i="2" s="1"/>
  <c r="D17" i="2"/>
  <c r="G30" i="2"/>
  <c r="G15" i="2"/>
  <c r="R15" i="2" s="1"/>
  <c r="F55" i="2"/>
  <c r="E41" i="2" l="1"/>
  <c r="D41" i="2" s="1"/>
  <c r="D4" i="2"/>
  <c r="E28" i="2"/>
  <c r="D28" i="2" s="1"/>
  <c r="E31" i="2"/>
  <c r="G55" i="2"/>
  <c r="E4" i="2"/>
  <c r="D22" i="2"/>
  <c r="E17" i="2"/>
  <c r="R17" i="2" s="1"/>
  <c r="R54" i="2"/>
  <c r="Q55" i="2"/>
  <c r="J42" i="2" l="1"/>
  <c r="R42" i="2" s="1"/>
  <c r="D31" i="2"/>
  <c r="R31" i="2"/>
  <c r="R6" i="2"/>
  <c r="R5" i="2"/>
  <c r="R32" i="2"/>
  <c r="E55" i="2"/>
  <c r="J41" i="2"/>
  <c r="R41" i="2" s="1"/>
  <c r="J44" i="2"/>
  <c r="R44" i="2" s="1"/>
  <c r="J43" i="2"/>
  <c r="R43" i="2" s="1"/>
  <c r="R9" i="2" l="1"/>
  <c r="D55" i="2"/>
  <c r="R7" i="2" l="1"/>
  <c r="R55" i="2" s="1"/>
  <c r="G42" i="3"/>
  <c r="G41" i="3"/>
  <c r="G39" i="3"/>
  <c r="G10" i="3"/>
  <c r="G9" i="3"/>
  <c r="G8" i="3"/>
  <c r="G6" i="3"/>
  <c r="G13" i="3"/>
  <c r="G12" i="3"/>
  <c r="G7" i="3"/>
  <c r="G25" i="3"/>
  <c r="G37" i="3"/>
  <c r="G35" i="3"/>
  <c r="G33" i="3"/>
  <c r="G31" i="3"/>
  <c r="G23" i="3"/>
  <c r="G21" i="3"/>
  <c r="G14" i="3"/>
  <c r="G11" i="3"/>
  <c r="F47" i="3" l="1"/>
  <c r="G26" i="3" l="1"/>
  <c r="F46" i="3" s="1"/>
  <c r="G5" i="3"/>
  <c r="G15" i="3" l="1"/>
  <c r="F45" i="3" s="1"/>
  <c r="E10" i="1"/>
  <c r="E9" i="1"/>
  <c r="E8" i="1"/>
  <c r="E7" i="1"/>
  <c r="F48" i="3" l="1"/>
  <c r="B17" i="1" s="1"/>
  <c r="E12" i="1" l="1"/>
  <c r="C17" i="1" s="1"/>
  <c r="E17" i="1" s="1"/>
  <c r="F11" i="1"/>
</calcChain>
</file>

<file path=xl/sharedStrings.xml><?xml version="1.0" encoding="utf-8"?>
<sst xmlns="http://schemas.openxmlformats.org/spreadsheetml/2006/main" count="232" uniqueCount="177">
  <si>
    <r>
      <t xml:space="preserve">Bewertungsmatrix Bieter: Los 1 </t>
    </r>
    <r>
      <rPr>
        <b/>
        <sz val="14"/>
        <color rgb="FFFF0000"/>
        <rFont val="Arial"/>
        <family val="2"/>
      </rPr>
      <t xml:space="preserve">„Ausspielung von AV-Inhalten für das ZDF“ </t>
    </r>
  </si>
  <si>
    <t>Qualitätsbewertung</t>
  </si>
  <si>
    <t xml:space="preserve">Kriterium Nr.
</t>
  </si>
  <si>
    <t>Wertungskriterium (L)</t>
  </si>
  <si>
    <t>Kriterium-Art
(Ausschluss/
Bewertung)</t>
  </si>
  <si>
    <t xml:space="preserve">Erzielte Wertungs-punkte je Kriterien-gruppe </t>
  </si>
  <si>
    <t>Maximal erreichbare Punktzahl</t>
  </si>
  <si>
    <t>Bieter</t>
  </si>
  <si>
    <t>2.1</t>
  </si>
  <si>
    <t>Allgemeine Anforderungen</t>
  </si>
  <si>
    <t>B</t>
  </si>
  <si>
    <t>2.3</t>
  </si>
  <si>
    <t>Erweiterte Funktionen und Optionen</t>
  </si>
  <si>
    <t>2.4</t>
  </si>
  <si>
    <t>Support und Betriebsmanagement</t>
  </si>
  <si>
    <t>2.6</t>
  </si>
  <si>
    <t>Migration</t>
  </si>
  <si>
    <t>Gesamt</t>
  </si>
  <si>
    <r>
      <t>Summe der erzielten Leistungspunkte (L)=</t>
    </r>
    <r>
      <rPr>
        <sz val="11"/>
        <rFont val="Arial"/>
        <family val="2"/>
      </rPr>
      <t/>
    </r>
  </si>
  <si>
    <t>Gesamt:
max. 1000
&lt;500 = Ausschluss</t>
  </si>
  <si>
    <t>Kommerzielle Bewertung</t>
  </si>
  <si>
    <t>Gesamtsumme gewichtet Bieter (Vergleichspreis)</t>
  </si>
  <si>
    <t>Summe Leistungspunktzahl Bieter</t>
  </si>
  <si>
    <t>Kennzahl Z</t>
  </si>
  <si>
    <t>Hinweis: Es gelten die Dezimalpräfixe (1 EB entspricht 1.000 PB, 1 PB entspricht 1.000 TB, 1 TB entspricht 1.000 GB)</t>
  </si>
  <si>
    <r>
      <t>Für die Auswahl wird die einfache Richtwertmethode angewendet. Bei der einfachen Richtwertmethode nach UfAB</t>
    </r>
    <r>
      <rPr>
        <vertAlign val="superscript"/>
        <sz val="11"/>
        <color theme="1"/>
        <rFont val="Arial"/>
        <family val="2"/>
      </rPr>
      <t>4</t>
    </r>
    <r>
      <rPr>
        <sz val="11"/>
        <color theme="1"/>
        <rFont val="Arial"/>
        <family val="2"/>
      </rPr>
      <t xml:space="preserve"> wird das wirtschaftlichste Angebot durch ein Leistungs-Preis-Verhältnis gebildet. Die Kennzahl zur Leistung-Preis-Bewertung berechnet sich dabei aus der Formel 
Z = L/P.  
Z = Kennzahl für die Leistung-Preis-Bewertung
L = Leistungspunktzahl
P = Preis
Bei der einfachen Richtwertmethode wird die Kennzahl Z aus dem Quotienten der Leistungspunkte des Angebots und dem Angebotspreis berechnet .
Aus jedem Angebot wird die Kennzahl Z  gemäß der Formel L/P berechnet.  Das Angebot mit der größten Kennzahl Z erhält  den Zuschlag.
</t>
    </r>
  </si>
  <si>
    <t xml:space="preserve">Nr. </t>
  </si>
  <si>
    <t>Kriterien-art</t>
  </si>
  <si>
    <t>Gewichtung  (Version Autorenteam)</t>
  </si>
  <si>
    <t>Leistungs-punkte (Version Autorenteam)</t>
  </si>
  <si>
    <t>Leistungs-punkte</t>
  </si>
  <si>
    <t>Bewertungskriterien</t>
  </si>
  <si>
    <t>Punktzahl des Kriteriums (Version Autorenteam)</t>
  </si>
  <si>
    <t>Maximale Leistungs-punkte  (Version Autorenteam)</t>
  </si>
  <si>
    <t>F1</t>
  </si>
  <si>
    <t>F2-1</t>
  </si>
  <si>
    <t xml:space="preserve">Erfüllen Sie die Anforderungen unter 2.1.1 „Zulieferung für OnDemand-Streaming und (Progressive) Download“? </t>
  </si>
  <si>
    <t>A</t>
  </si>
  <si>
    <t>F2-2</t>
  </si>
  <si>
    <t xml:space="preserve">Erfüllen Sie die Anforderungen unter 2.1.2 „Zulieferung für Live-Streaming“? </t>
  </si>
  <si>
    <t>F2-3</t>
  </si>
  <si>
    <t>Erfüllen Sie die Anforderungen unter 2.1.3 "Übernahme der AV-Inhalte im Pull-Verfahren"?</t>
  </si>
  <si>
    <t>F2-4</t>
  </si>
  <si>
    <t>F2-6</t>
  </si>
  <si>
    <t>Erfüllen Sie die Anforderungen unter 2.2.1 "Anforderungen für CDN-Funktionalität"?</t>
  </si>
  <si>
    <t>F2-7</t>
  </si>
  <si>
    <t>F2-8</t>
  </si>
  <si>
    <t>Erfüllen Sie die Anforderungen unter 2.2.2 "dynamische Paketierung für VoD"?</t>
  </si>
  <si>
    <t>F2-9</t>
  </si>
  <si>
    <t>Erfüllen Sie die Anforderungen unter 2.2.3 „Skalierung für geplante Events“?</t>
  </si>
  <si>
    <t>F2-10</t>
  </si>
  <si>
    <t>Erfüllen Sie die Anforderungen unter 2.2.4 „Anforderungen für Zugriffsbeschränkungen“?</t>
  </si>
  <si>
    <t>F2-11</t>
  </si>
  <si>
    <t xml:space="preserve">Erfüllen Sie die Anforderungen unter 2.2.5 „Schutz vor Missbrauch“? </t>
  </si>
  <si>
    <t>F2-12</t>
  </si>
  <si>
    <t>Erfüllen Sie die Anforderungen unter 2.2.6 „Pausen- und Rückspulfunktion (DVR)“?</t>
  </si>
  <si>
    <t>F3-1</t>
  </si>
  <si>
    <t>Erfüllen Sie die Anforderungen unter 3.1 „TS-Livestreaming"?</t>
  </si>
  <si>
    <t>F3-2</t>
  </si>
  <si>
    <t xml:space="preserve">Erfüllen Sie die Anforderungen unter 3.2 „Modifikation der Playlisten und Manifeste für Livestreams“? </t>
  </si>
  <si>
    <t>F3-3</t>
  </si>
  <si>
    <t>F4-1</t>
  </si>
  <si>
    <t>F4-2</t>
  </si>
  <si>
    <t xml:space="preserve">Erfüllen Sie die Anforderungen unter 4.1 „Reaktionszeiten“? </t>
  </si>
  <si>
    <t>F4-3</t>
  </si>
  <si>
    <t>Erfüllen Sie die Anforderungen unter 4.2 „Aufgaben und Erreichbarkeit“?</t>
  </si>
  <si>
    <t>F4-4</t>
  </si>
  <si>
    <t xml:space="preserve">Erfüllen Sie die Anforderungen unter 4.3 „Meldung/Bearbeitung von Wartungen und Störungen“? </t>
  </si>
  <si>
    <t>F4-5</t>
  </si>
  <si>
    <t>Erfüllen Sie die Anforderungen unter 4.4 „Ticket-System“?</t>
  </si>
  <si>
    <t>F4-6</t>
  </si>
  <si>
    <t xml:space="preserve">Erfüllen Sie die Anforderungen unter 4.5 „Konfiguration“? </t>
  </si>
  <si>
    <t>F4-7</t>
  </si>
  <si>
    <t>Erfüllen Sie die Anforderungen unter 4.6 „Monitoring“?</t>
  </si>
  <si>
    <t>F4-8</t>
  </si>
  <si>
    <t>Erfüllen Sie die Anforderungen unter 4.7 „Reporting“?</t>
  </si>
  <si>
    <t>F4-9</t>
  </si>
  <si>
    <t>F4-10</t>
  </si>
  <si>
    <t xml:space="preserve">Erfüllen Sie die Anforderungen unter 4.8.1 und 4.8.2 "Logdaten"? </t>
  </si>
  <si>
    <t>F4-11</t>
  </si>
  <si>
    <t xml:space="preserve">Erfüllen Sie die Anforderungen unter 4.9 "Technische Schnittstellen"? </t>
  </si>
  <si>
    <t>F4-12</t>
  </si>
  <si>
    <t xml:space="preserve">Erfüllen Sie die Anforderungen unter 4.10 "Webportale"? </t>
  </si>
  <si>
    <t>F4-13</t>
  </si>
  <si>
    <t xml:space="preserve">Erfüllen Sie die Anforderungen unter 4.11 "Unterstützungsleistungen"? </t>
  </si>
  <si>
    <t>F5-1</t>
  </si>
  <si>
    <t xml:space="preserve">Erfüllen Sie die Anforderungen unter ‎5. „Teststellungen“? </t>
  </si>
  <si>
    <t>F6-1</t>
  </si>
  <si>
    <t>Erfüllen Sie die Anforderungen unter 6. „Migration“?</t>
  </si>
  <si>
    <t>F6-2</t>
  </si>
  <si>
    <t>Maximalpunktzahl</t>
  </si>
  <si>
    <t>Mindestpunktzahl</t>
  </si>
  <si>
    <t xml:space="preserve"> Preisblatt Bieter: Vergleichspreis Los 1 „Ausspielung von AV-Inhalten für ARD und ZDF"</t>
  </si>
  <si>
    <t xml:space="preserve">Pos. </t>
  </si>
  <si>
    <t>Leistung</t>
  </si>
  <si>
    <t>Trafficvolumen in Exabyte (EB) für 24 Monate</t>
  </si>
  <si>
    <t>Gewichtungsfaktor (kalkulatorische Größe)</t>
  </si>
  <si>
    <t>Angebotspreise für 24 Monate in Euro netto</t>
  </si>
  <si>
    <t xml:space="preserve">Gewichteter Angebotspreis </t>
  </si>
  <si>
    <t>Bereitstellung CDN-Plattform lt. Leistungsbeschreibung, Modell Flat und Overhead 50% für ARD, pauschal für Monate 1 bis 24</t>
  </si>
  <si>
    <t>Bereitstellung CDN-Plattform lt. Leistungsbeschreibung, Modell Flat und Overhead 50% für ZDF, pauschal für Monate 1 bis 24</t>
  </si>
  <si>
    <t>Bereitstellung CDN-Plattform  lt. Leistungsbeschreibung, Modell Flat und Overhead 50% für ARD, pauschal für Monate 25 bis 48 
(gilt für optionale Vertragsverlängerung)</t>
  </si>
  <si>
    <t>Bereitstellung CDN-Plattform  lt. Leistungsbeschreibung, Modell Flat und Overhead 50% für ZDF, pauschal für Monate 25 bis 48 
(gilt für optionale Vertragsverlängerung)</t>
  </si>
  <si>
    <t>Bereitstellung CDN-Plattform  lt. Leistungsbeschreibung, Modell Flat und Overhead 50% für ARD, pauschal für Monate 49 bis 72 
(gilt für optionale Vertragsverlängerung)</t>
  </si>
  <si>
    <t>Bereitstellung CDN-Plattform  lt. Leistungsbeschreibung, Modell Flat und Overhead 50% für ZDF, pauschal für Monate 49 bis 72 
(gilt für optionale Vertragsverlängerung)</t>
  </si>
  <si>
    <t>Gewichtete Gesamtsumme</t>
  </si>
  <si>
    <r>
      <t>Der Auftragnehmer hat zu berücksichtigen, dass für die oben genannten Flatrates (Mindest-Abnahmemengen) ein zusätzliches ausgespieltes Datenvol</t>
    </r>
    <r>
      <rPr>
        <sz val="11"/>
        <rFont val="Arial"/>
        <family val="2"/>
      </rPr>
      <t>umen ("Overhead") von bis zu 50% der genannten Werte</t>
    </r>
    <r>
      <rPr>
        <sz val="11"/>
        <color theme="1"/>
        <rFont val="Arial"/>
        <family val="2"/>
      </rPr>
      <t xml:space="preserve"> zu diesen Festpreisen zur Verfügung gestellt werden muss (Beispiel: 10 Exabyte x 150% = 15 Exabyte). Positionen 1 bis 6 werden je nach Bedarf beauftragt, die Positionen 7 bis 10 sind lediglich indikativ und gehen in die kommerzielle Bewertung ein. 
Der Auftraggeber hat die Option, den Vertrag zu unveränderten Konditionen um zweimal 2 Jahre zu verlängern. Rechtzeitig vor den optionalen Verlängerungen werden die Konditionen überprüft und in Verhandlungen neu festgelegt. Die im Preisblatt genannten Vergütungen stellen dabei die Höchstgrenzen dar. </t>
    </r>
  </si>
  <si>
    <t>Staffel Volumen Speicherplatz in Terabyte (TB) pro Monat</t>
  </si>
  <si>
    <t>Angebotspreise in Euro netto 
pro Terabyte (TB)</t>
  </si>
  <si>
    <t xml:space="preserve">Bereitstellung des Speichers für AV-Inhalte
</t>
  </si>
  <si>
    <t>600…800</t>
  </si>
  <si>
    <t>kalkulatorische Größe 700 TB</t>
  </si>
  <si>
    <t>801…1000</t>
  </si>
  <si>
    <t>kalkulatorische Größe 900 TB</t>
  </si>
  <si>
    <t>&gt; 1001</t>
  </si>
  <si>
    <t>kalkulatorische Größe 1100 TB</t>
  </si>
  <si>
    <t>Optionale Leistung</t>
  </si>
  <si>
    <t>Menge</t>
  </si>
  <si>
    <t>Gewichtungsfaktor</t>
  </si>
  <si>
    <t>Angebotspreis in Euro netto</t>
  </si>
  <si>
    <t>Bereitstellung TS-Livestreaming gemäß LV Abschnitt 3.1</t>
  </si>
  <si>
    <t>pauschal pro Monat</t>
  </si>
  <si>
    <t>Kalkulatorische Größe 24 Monate</t>
  </si>
  <si>
    <t>Unterstützungsleistungen gemäß LV Abschnitt 4.11; geschätzter Bedarf durchschnittlich 20 Tage p.a.</t>
  </si>
  <si>
    <t>Preis pro Tag (=8 Stunden) exkl. Spesen/Reisekosten</t>
  </si>
  <si>
    <t>Kalkulatorische Größe 40 Tage für 24 Monate Vertragsdauer</t>
  </si>
  <si>
    <t>Geplante temporäre Erhöhung der Ausspielkapazität gemäß LV Abschnitt 2.2.3</t>
  </si>
  <si>
    <r>
      <t>Exemplarische Kosten für Erhöhung auf</t>
    </r>
    <r>
      <rPr>
        <sz val="11"/>
        <color rgb="FFFF0000"/>
        <rFont val="Arial"/>
        <family val="2"/>
      </rPr>
      <t xml:space="preserve"> 16 Tbit/s</t>
    </r>
    <r>
      <rPr>
        <sz val="11"/>
        <color theme="1"/>
        <rFont val="Arial"/>
        <family val="2"/>
      </rPr>
      <t xml:space="preserve"> für einen Zeitraum von 4 Wochen</t>
    </r>
  </si>
  <si>
    <r>
      <t>Exemplarische Kosten für Erhöhung auf</t>
    </r>
    <r>
      <rPr>
        <sz val="11"/>
        <color rgb="FFFF0000"/>
        <rFont val="Arial"/>
        <family val="2"/>
      </rPr>
      <t xml:space="preserve"> 18 Tbit/s</t>
    </r>
    <r>
      <rPr>
        <sz val="11"/>
        <color theme="1"/>
        <rFont val="Arial"/>
        <family val="2"/>
      </rPr>
      <t xml:space="preserve"> für einen Zeitraum von 4 Wochen</t>
    </r>
  </si>
  <si>
    <r>
      <t>Exemplarische Kosten für Erhöhung auf</t>
    </r>
    <r>
      <rPr>
        <sz val="11"/>
        <color rgb="FFFF0000"/>
        <rFont val="Arial"/>
        <family val="2"/>
      </rPr>
      <t xml:space="preserve"> 20 Tbit/s</t>
    </r>
    <r>
      <rPr>
        <sz val="11"/>
        <color theme="1"/>
        <rFont val="Arial"/>
        <family val="2"/>
      </rPr>
      <t xml:space="preserve"> für einen Zeitraum von 4 Wochen</t>
    </r>
  </si>
  <si>
    <t>Zusammenfassung Kosten (kalkulatorische Größen für kommerzielle Bewertung)</t>
  </si>
  <si>
    <t>Trafficvolumen (Modell Flat)</t>
  </si>
  <si>
    <t>Bereitstellung Speicher</t>
  </si>
  <si>
    <t>Optionale Leistungen</t>
  </si>
  <si>
    <t>Gewichtete Gesamtsumme (fiktiver Gesamtpreis)</t>
  </si>
  <si>
    <t>Legende: Es sind vom Bieter nur die gelb markierten Felder auszufüllen</t>
  </si>
  <si>
    <t>zugesicherte Mindest-Ausspiel-Kapazität in Terabit pro Sekunde (Tbit/s)</t>
  </si>
  <si>
    <t>Modifikation der Playlists und Manifeste für Livestreams gemäß LV Abschnitt 3.2</t>
  </si>
  <si>
    <t>ENTWURF Stand 02.04.26</t>
  </si>
  <si>
    <t>Architektur der CDN-Plattform: Hierarchie der Infrastruktur incl. Paketierung, regionale Aufteilung der Ausspielserver, genutzte Serverstandorte bzw. Rechenzentren, Backbone-Kapazitäten</t>
  </si>
  <si>
    <t>Technische Prozesse: wie beispielsweise Latenzzeiten auch für Livestreaming, dynamisches Verhalten von Update- und Löschprozessen sowie Konfigurationen</t>
  </si>
  <si>
    <t>Skalierungen von Speicher, Paketierung und Ausspielung im laufenden Betrieb (auch temporär für Hochlastevents)</t>
  </si>
  <si>
    <t>Technische Beschränkungen beispielsweise für Dateien im Speichersystem, Dateigrößen, Namenskonventionen, Namen- und Pfadlängen</t>
  </si>
  <si>
    <t>Erfüllen Sie die Anforderungen unter 2.2 „Ausspielung“, insbesondere dass sämtliche Serverstandorte und alle damit verbundenen Datenverarbeitungen (einschließlich Logdaten) vollständig innerhalb der EU/EWR erfolgen?</t>
  </si>
  <si>
    <t>Technische Maßnahmen und Strategien zur Skalierung der Plattform, Planungen zum weiteren Ausbau, Für uns wichtig sind: geplante Anpassungen hinsichtlich neuer Auslieferungs-Technologien, Kapazitätserweiterungen, neue Endgeräteplattformen, erweiterte Funktionalitäten</t>
  </si>
  <si>
    <t xml:space="preserve">Gewichtung </t>
  </si>
  <si>
    <t>Gewichtung pro Kriterium</t>
  </si>
  <si>
    <t>Maximale Leistungs-punkte</t>
  </si>
  <si>
    <t>Frage bzw. Anforderung aus der Leistungsbeschreibung</t>
  </si>
  <si>
    <t>F2-13</t>
  </si>
  <si>
    <t>Darstellung der Datenfelder und Generierung der Logformate.</t>
  </si>
  <si>
    <t>Übersichtliche Darstellung, wie der Zugriff auf die Logdaten zu Analysezwecken realisiert werden kann.</t>
  </si>
  <si>
    <t xml:space="preserve">Beschreibung wie Dashboards etc. funktionieren und auch durch den Auftraggeber selbst angepasst bzw. konfiguriert werden können. </t>
  </si>
  <si>
    <t>Bewertungsmaßstab</t>
  </si>
  <si>
    <t>Technische Funktionen: Entgegennahme der Daten und Livestreams, Paketierung, Ausspielung, Zugriffsbeschränkungen, Konfiguration, Log-Aggregation, Monitoring und Reporting. Dazu Betrachtungen zur Hochverfügbarkeit und Technologien der eingesetzten Komponenten</t>
  </si>
  <si>
    <t>Darstellung des Systems zur zentralen Log-Vorverarbeitung.</t>
  </si>
  <si>
    <r>
      <t>Betrieb der CDN-Plattform: Darstellung der technischen, organisatorischen un</t>
    </r>
    <r>
      <rPr>
        <sz val="11"/>
        <rFont val="Arial"/>
        <family val="2"/>
      </rPr>
      <t>d personellen Maßnahmen f</t>
    </r>
    <r>
      <rPr>
        <sz val="11"/>
        <color theme="1"/>
        <rFont val="Arial"/>
        <family val="2"/>
      </rPr>
      <t>ür die Erhaltung und Sicherstellung des Betriebs. 
- Nachvollziehbarkeit der Aufbau‑ und Ablauforganisation
- Nachvollziehbare Rollen‑ und Verantwortlichkeitszuweisung
- Ausreichende personelle Abdeckung (z. B. Vertretungsregelungen, Bereitschaften)
- Maßnahmen zur Sicherstellung der Erreichbarkeit (z. B. 24/7, Eskalationsstufen)
- Verständliche Darstellung der Kommunikationswege
- Plausibilität und Umsetzbarkeit der vorgeschlagenen Maßnahmen
- Klar definierter Meldeprozess (Eingang, Priorisierung, Rückmeldung)
- Transparente Störungsklassifizierung und Eskalationslogik
- Dokumentierte Verantwortlichkeiten je Prozessschritt
- Nachvollziehbare Abläufe zur Ursachenanalyse und Nachverfolgung
- Qualität der Kommunikation während der Störungsbearbeitung</t>
    </r>
  </si>
  <si>
    <t>Webportal/Dashboard: Übersichtliche Darstellung anhand der nachfolgenden Kriterien einer konfigurierbaren Oberfläche (Webportal mit „Dashboard“) für Konfigurationen, Monitoring und Log-Aggregation/Reporting.
- Vollständigkeit und Relevanz der angebotenen Funktionen
- Benutzerfreundlichkeit und Übersichtlichkeit der Konfigurationsmasken
- Schwuppdizität 
- Erwartungskonformität, Intuitive und übersichtliche Benutzeroberfläche
- Intuitiv auffindbare Funktionen
- Spezifische direkte Verlinkung zu passgenauer Dokumentation und Unterstützung durch 
  Hilfetexte</t>
  </si>
  <si>
    <t>Erfüllen Sie die Anforderungen unter Ziffer 3.3 „Optimierung Zuspielung von Livestreams“ und/oder Ziffer 3.4  „Aggregation von Client-Informationen“?</t>
  </si>
  <si>
    <t>F3-4</t>
  </si>
  <si>
    <t>I</t>
  </si>
  <si>
    <t>Bewertung nach Erfüllungsgrad der Anforderungen aus der Leistungsbeschreibung</t>
  </si>
  <si>
    <t>F2-5</t>
  </si>
  <si>
    <t>Beschreiben Sie auf max. 20 (zwanzig) DIN-A4-Seiten, wie die angebotene CDN-Plattform technisch und funktional aufgebaut ist. Gehen Sie dabei insbesondere auf die einzelnen Leistungspunkte und Fragen auf Grundlage der unter Ziffer 2.1 ff und 2.2 ff definierten Anforderungen ein. Als Bestandteil sind schematische Darstellungen ausdrücklich gewünscht.</t>
  </si>
  <si>
    <r>
      <t>Technische Umsetzung der Peering-Leistungen. 
Bewertung nach Anteil der privater Peerings.
0 Punkte = ausschließlich öffentliche Peerings
1 Punkt</t>
    </r>
    <r>
      <rPr>
        <sz val="11"/>
        <color theme="0"/>
        <rFont val="Arial"/>
        <family val="2"/>
      </rPr>
      <t>e</t>
    </r>
    <r>
      <rPr>
        <sz val="11"/>
        <rFont val="Arial"/>
        <family val="2"/>
      </rPr>
      <t xml:space="preserve"> = Mischung aus öffentlichen / privaten Peerings 80 % / 20%
2 Punkte = Mischung aus öffentlichen / privaten Peerings 60 % / 40%
3 Punkte = Mischung aus öffentlichen / privaten Peerings 40 % / 60%
4 Punkte = Mischung aus öffentlichen / privaten Peerings 20 % / 80% 
5 Punkte = ausschließlich private Peerings</t>
    </r>
  </si>
  <si>
    <r>
      <t>Purging von AV‑Inhalten (Zeitspanne)
Bewertung nach maximaler Löschzeit.
1 Punkt</t>
    </r>
    <r>
      <rPr>
        <sz val="11"/>
        <color theme="0"/>
        <rFont val="Arial"/>
        <family val="2"/>
      </rPr>
      <t>e</t>
    </r>
    <r>
      <rPr>
        <sz val="11"/>
        <rFont val="Arial"/>
        <family val="2"/>
      </rPr>
      <t xml:space="preserve">  ≤ 60 s 
2 Punkte  ≤ 50 s
3 Punkte  ≤ 40 s
4 Punkte  ≤ 30 s
5 Punkte  ≤ 20 s</t>
    </r>
  </si>
  <si>
    <t>In welcher Zeitspanne (Angabe als Maximalwert in Sekunden) kann in der angebotenen CDN-Lösung ein Löschen von AV-Inhalten („Purging“) erfolgen (2.2.1 "Anforderungen für CDN-Funktionalität")?</t>
  </si>
  <si>
    <t xml:space="preserve">Bitte stellen Sie auf maximal 6 (sechs) DIN-A4-Seiten dar, welche erweiterten Funktionen verfügbar sind bzw. wie diese funktionieren: Optimierung Zuspielung von Livestreams und Aggregation von Client-Informationen (CMCD). </t>
  </si>
  <si>
    <t>Bewertung nach Erfüllungsgrad der Anforderungen aus der Leistungsbeschreibung
Maßgeblich sind insbesondere:
- Meilensteine/Projektplan
- Projektorganisation und -Methodik
- Mitwirkungspflichten des Auftraggebers.</t>
  </si>
  <si>
    <t>Legen Sie dar, wie die angebotene Ausspielkapazität technisch in die o.g. Provider-Netzwerke gebracht wird indem Sie auf max. 2 (zwei) DIN-A4-Seiten die entsprechende technische Architektur beschreiben. Wie hoch ist der Anteil der privaten Verbindungen („private peerings“) von der angebotenen Ausspiel-Plattform in die genannten deutschen Provider-Netzwerke (Angabe in Prozent)?</t>
  </si>
  <si>
    <t xml:space="preserve">Bitte beschreiben Sie auf maximal zwei DIN-A4 Seiten die vorhandenen Funktionen zum Schutz vor Missbrauch (2.2.5 "Schutz vor Missbrauch"). </t>
  </si>
  <si>
    <t>Beschreiben Sie auf max. 8 (acht) DIN-A4-Seiten, wie Sie anhand der vorgegebenen Anforderungen unter Ziffer 4.8 ff eine geeignete Log-Auswertung bzw. -Aggregation aufsetzen würden.</t>
  </si>
  <si>
    <t>Beschreiben Sie auf max. 4 (vier) DIN-A4-Seiten wie Sie anhand der o.g. Kriterien unter Ziffer 6 den Auftraggeber konzeptionell für eine unterbrechungs- und störungsfreie Migration unterstützen können. Stellen Sie bitte Ihr geplantes logisches und zeitliches Vorgehen bei der Realisierung dar. Als Bestandteil des Konzeptes sind schematische Darstellungen ausdrücklich gewünscht.</t>
  </si>
  <si>
    <t>F4-14</t>
  </si>
  <si>
    <t>Beschreiben Sie die für die Leistungserbringung vorgesehene Organisationsstruktur. Gehen Sie dabei insbesondere ein auf:
• Klarheit von Rollen und Verantwortlichkeiten
  Sind Aufgaben, Zuständigkeiten und Entscheidungsbefugnisse eindeutig   
  definiert? Gibt es klare Schnittstellen zwischen Generalunternehmer (GU) 
  und Nachunternehmern (NU)?
• Kommunikationsstruktur 
  Sind festgelegte Kommunikationswege und Ansprechpartner benannt?
• Flexibilität und Anpassungsfähigkeit 
  Ist die Organisation in der Lage, zeitnah auf Änderungen (z. B.  
  Planänderungen, Verzögerungen) zu reagieren?
• Qualitätsmanagement 
  Besteht ein systematisches Qualitätsmanagement (z. B. definierte  
  Prüfprozesse, Abnahmen)?
• Koordinationsfähigkeit 
  Wie erfolgt die Abstimmung zwischen den eingesetzten Nachunternehmern?
  Sind die Termin- und Ablaufkoordination sowie ggf. zentrale 
  Steuerungsinstanzen nachvollziehbar dargestellt?
Die Darstellung hat auch für eingesetzte Nachunternehmer zu erfolgen. 
Die Darstellung der Organisationsstruktur in einer selbst erstellten Anlage ist auf mindestens 3 und maximal 5 DIN-A4-Seiten zu beschränken.</t>
  </si>
  <si>
    <t xml:space="preserve">Beschreiben Sie auf max. zehn DIN-A4-Seiten, wie Sie anhand der vorgegebenen Anforderungen unter Ziffer 4 ff. die angebotene CDN-Plattform für den Auftraggeber betreiben. Als Bestandteil sind schematische Darstellungen ausdrücklich gewünscht. </t>
  </si>
  <si>
    <t>Anlage 11 TWB_Leistungsbewertungsmatrix Los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</si>
</sst>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 &quot;€&quot;"/>
    <numFmt numFmtId="166" formatCode="0.0000000"/>
  </numFmts>
  <fonts count="33"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sz val="11"/>
      <color theme="1"/>
      <name val="Arial"/>
      <family val="2"/>
    </font>
    <font>
      <sz val="11"/>
      <color theme="1"/>
      <name val="Calibri"/>
      <family val="2"/>
      <scheme val="minor"/>
    </font>
    <font>
      <sz val="11"/>
      <color indexed="8"/>
      <name val="Arial"/>
      <family val="2"/>
    </font>
    <font>
      <sz val="11"/>
      <name val="Arial"/>
      <family val="2"/>
    </font>
    <font>
      <b/>
      <sz val="11"/>
      <name val="Arial"/>
      <family val="2"/>
    </font>
    <font>
      <sz val="10"/>
      <name val="Arial"/>
      <family val="2"/>
    </font>
    <font>
      <b/>
      <sz val="16"/>
      <name val="Arial"/>
      <family val="2"/>
    </font>
    <font>
      <b/>
      <sz val="11"/>
      <color theme="1"/>
      <name val="Arial"/>
      <family val="2"/>
    </font>
    <font>
      <sz val="11"/>
      <color indexed="9"/>
      <name val="Arial"/>
      <family val="2"/>
    </font>
    <font>
      <b/>
      <sz val="11"/>
      <color indexed="8"/>
      <name val="Arial"/>
      <family val="2"/>
    </font>
    <font>
      <sz val="14"/>
      <color theme="1"/>
      <name val="Arial"/>
      <family val="2"/>
    </font>
    <font>
      <b/>
      <sz val="14"/>
      <color theme="1"/>
      <name val="Arial"/>
      <family val="2"/>
    </font>
    <font>
      <sz val="11"/>
      <color rgb="FFFF0000"/>
      <name val="Arial"/>
      <family val="2"/>
    </font>
    <font>
      <vertAlign val="superscript"/>
      <sz val="11"/>
      <color theme="1"/>
      <name val="Arial"/>
      <family val="2"/>
    </font>
    <font>
      <b/>
      <sz val="14"/>
      <color rgb="FFFF0000"/>
      <name val="Arial"/>
      <family val="2"/>
    </font>
    <font>
      <b/>
      <sz val="14"/>
      <name val="Arial"/>
      <family val="2"/>
    </font>
    <font>
      <sz val="10"/>
      <color rgb="FFFF0000"/>
      <name val="Arial"/>
      <family val="2"/>
    </font>
    <font>
      <sz val="14"/>
      <name val="Arial"/>
      <family val="2"/>
    </font>
    <font>
      <b/>
      <sz val="20"/>
      <color theme="1"/>
      <name val="Arial"/>
      <family val="2"/>
    </font>
    <font>
      <b/>
      <sz val="18"/>
      <color theme="1"/>
      <name val="Arial"/>
      <family val="2"/>
    </font>
    <font>
      <b/>
      <sz val="15"/>
      <color theme="1"/>
      <name val="Arial"/>
      <family val="2"/>
    </font>
    <font>
      <sz val="11"/>
      <color theme="0"/>
      <name val="Arial"/>
      <family val="2"/>
    </font>
  </fonts>
  <fills count="8">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34998626667073579"/>
        <bgColor indexed="64"/>
      </patternFill>
    </fill>
  </fills>
  <borders count="74">
    <border>
      <left/>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3">
    <xf numFmtId="0" fontId="0" fillId="0" borderId="0"/>
    <xf numFmtId="9" fontId="12" fillId="0" borderId="0" applyFont="0" applyFill="0" applyBorder="0" applyAlignment="0" applyProtection="0"/>
    <xf numFmtId="0" fontId="16" fillId="0" borderId="0"/>
  </cellStyleXfs>
  <cellXfs count="393">
    <xf numFmtId="0" fontId="0" fillId="0" borderId="0" xfId="0"/>
    <xf numFmtId="0" fontId="13" fillId="0" borderId="0" xfId="0" applyFont="1"/>
    <xf numFmtId="0" fontId="14" fillId="0" borderId="0" xfId="0" applyFont="1"/>
    <xf numFmtId="0" fontId="14" fillId="0" borderId="0" xfId="0" applyFont="1" applyAlignment="1">
      <alignment vertical="top" wrapText="1"/>
    </xf>
    <xf numFmtId="49" fontId="14" fillId="0" borderId="0" xfId="0" applyNumberFormat="1" applyFont="1" applyAlignment="1">
      <alignment horizontal="center"/>
    </xf>
    <xf numFmtId="0" fontId="14" fillId="0" borderId="0" xfId="0" applyFont="1" applyAlignment="1">
      <alignment horizontal="center"/>
    </xf>
    <xf numFmtId="0" fontId="14" fillId="0" borderId="21" xfId="0" applyFont="1" applyBorder="1" applyAlignment="1">
      <alignment horizontal="center" vertical="center"/>
    </xf>
    <xf numFmtId="0" fontId="14" fillId="0" borderId="31" xfId="0" applyFont="1" applyBorder="1"/>
    <xf numFmtId="0" fontId="15" fillId="0" borderId="5" xfId="2" applyFont="1" applyBorder="1" applyAlignment="1">
      <alignment horizontal="center" vertical="center" wrapText="1"/>
    </xf>
    <xf numFmtId="0" fontId="14" fillId="0" borderId="0" xfId="0" applyFont="1" applyAlignment="1">
      <alignment wrapText="1"/>
    </xf>
    <xf numFmtId="0" fontId="16" fillId="0" borderId="0" xfId="0" applyFont="1"/>
    <xf numFmtId="0" fontId="14" fillId="0" borderId="0" xfId="0" applyFont="1" applyAlignment="1">
      <alignment vertical="top"/>
    </xf>
    <xf numFmtId="0" fontId="14" fillId="0" borderId="0" xfId="0" applyFont="1" applyAlignment="1">
      <alignment horizontal="center" vertical="top"/>
    </xf>
    <xf numFmtId="0" fontId="13" fillId="0" borderId="0" xfId="0" applyFont="1" applyAlignment="1">
      <alignment vertical="top"/>
    </xf>
    <xf numFmtId="0" fontId="16" fillId="0" borderId="0" xfId="0" applyFont="1" applyAlignment="1">
      <alignment vertical="top"/>
    </xf>
    <xf numFmtId="49" fontId="13" fillId="0" borderId="0" xfId="0" applyNumberFormat="1" applyFont="1" applyAlignment="1">
      <alignment vertical="top"/>
    </xf>
    <xf numFmtId="0" fontId="16" fillId="0" borderId="0" xfId="0" applyFont="1" applyAlignment="1">
      <alignment horizontal="center" vertical="top"/>
    </xf>
    <xf numFmtId="0" fontId="13" fillId="0" borderId="0" xfId="0" applyFont="1" applyAlignment="1">
      <alignment horizontal="center"/>
    </xf>
    <xf numFmtId="0" fontId="16" fillId="0" borderId="0" xfId="0" applyFont="1" applyAlignment="1">
      <alignment vertical="top" wrapText="1"/>
    </xf>
    <xf numFmtId="49" fontId="13" fillId="0" borderId="0" xfId="0" applyNumberFormat="1" applyFont="1" applyAlignment="1">
      <alignment horizontal="center"/>
    </xf>
    <xf numFmtId="0" fontId="13" fillId="0" borderId="0" xfId="0" applyFont="1" applyAlignment="1">
      <alignment vertical="center"/>
    </xf>
    <xf numFmtId="1" fontId="14" fillId="0" borderId="10" xfId="0" applyNumberFormat="1" applyFont="1" applyBorder="1" applyAlignment="1">
      <alignment horizontal="center" vertical="center"/>
    </xf>
    <xf numFmtId="1" fontId="14" fillId="0" borderId="15" xfId="0" applyNumberFormat="1" applyFont="1" applyBorder="1" applyAlignment="1">
      <alignment horizontal="center" vertical="center"/>
    </xf>
    <xf numFmtId="0" fontId="11" fillId="0" borderId="0" xfId="0" applyFont="1"/>
    <xf numFmtId="0" fontId="21" fillId="0" borderId="0" xfId="0" applyFont="1"/>
    <xf numFmtId="1" fontId="15" fillId="4" borderId="36" xfId="0" applyNumberFormat="1" applyFont="1" applyFill="1" applyBorder="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8" fillId="0" borderId="0" xfId="0" applyFont="1" applyAlignment="1">
      <alignment horizontal="left" vertical="center"/>
    </xf>
    <xf numFmtId="0" fontId="11" fillId="0" borderId="0" xfId="0" applyFont="1" applyAlignment="1">
      <alignment vertical="center"/>
    </xf>
    <xf numFmtId="0" fontId="22" fillId="0" borderId="0" xfId="0" applyFont="1" applyAlignment="1">
      <alignment vertical="center" wrapText="1"/>
    </xf>
    <xf numFmtId="0" fontId="14" fillId="4" borderId="2" xfId="0" applyFont="1" applyFill="1" applyBorder="1" applyAlignment="1">
      <alignment horizontal="center" vertical="center"/>
    </xf>
    <xf numFmtId="0" fontId="11" fillId="0" borderId="0" xfId="0" applyFont="1" applyAlignment="1">
      <alignment horizontal="center" vertical="center"/>
    </xf>
    <xf numFmtId="0" fontId="19" fillId="0" borderId="0" xfId="0" applyFont="1" applyAlignment="1">
      <alignment vertical="center"/>
    </xf>
    <xf numFmtId="1" fontId="20" fillId="0" borderId="0" xfId="0" applyNumberFormat="1" applyFont="1" applyAlignment="1">
      <alignment horizontal="center" vertical="center"/>
    </xf>
    <xf numFmtId="3" fontId="20" fillId="0" borderId="0" xfId="0" applyNumberFormat="1" applyFont="1" applyAlignment="1">
      <alignment horizontal="center" vertical="center"/>
    </xf>
    <xf numFmtId="2" fontId="20" fillId="0" borderId="0" xfId="0" applyNumberFormat="1" applyFont="1" applyAlignment="1">
      <alignment horizontal="center" vertical="center"/>
    </xf>
    <xf numFmtId="165" fontId="20" fillId="0" borderId="0" xfId="0" applyNumberFormat="1" applyFont="1" applyAlignment="1">
      <alignment horizontal="center" vertical="center"/>
    </xf>
    <xf numFmtId="1" fontId="18" fillId="0" borderId="0" xfId="0" applyNumberFormat="1" applyFont="1" applyAlignment="1">
      <alignment horizontal="center" vertical="center"/>
    </xf>
    <xf numFmtId="4" fontId="20" fillId="0" borderId="0" xfId="0" applyNumberFormat="1" applyFont="1" applyAlignment="1">
      <alignment horizontal="center" vertical="center"/>
    </xf>
    <xf numFmtId="9" fontId="13" fillId="0" borderId="0" xfId="1" applyFont="1" applyFill="1" applyAlignment="1">
      <alignment vertical="center"/>
    </xf>
    <xf numFmtId="0" fontId="18" fillId="0" borderId="31" xfId="0" applyFont="1" applyBorder="1" applyAlignment="1">
      <alignment vertical="center"/>
    </xf>
    <xf numFmtId="0" fontId="11" fillId="0" borderId="0" xfId="0" applyFont="1" applyAlignment="1">
      <alignment horizontal="left" vertical="top" wrapText="1"/>
    </xf>
    <xf numFmtId="0" fontId="14" fillId="0" borderId="7" xfId="0" applyFont="1" applyBorder="1" applyAlignment="1">
      <alignment horizontal="center" vertical="center" wrapText="1"/>
    </xf>
    <xf numFmtId="165" fontId="18" fillId="0" borderId="0" xfId="0" applyNumberFormat="1" applyFont="1" applyAlignment="1">
      <alignment vertical="center"/>
    </xf>
    <xf numFmtId="0" fontId="10" fillId="0" borderId="0" xfId="0" applyFont="1" applyAlignment="1">
      <alignment horizontal="justify" vertical="center"/>
    </xf>
    <xf numFmtId="0" fontId="14" fillId="0" borderId="8" xfId="0" applyFont="1" applyBorder="1" applyAlignment="1">
      <alignment horizontal="center" vertical="center" wrapText="1"/>
    </xf>
    <xf numFmtId="4" fontId="20" fillId="0" borderId="12" xfId="0" applyNumberFormat="1" applyFont="1" applyBorder="1" applyAlignment="1">
      <alignment horizontal="right" vertical="center"/>
    </xf>
    <xf numFmtId="4" fontId="20" fillId="0" borderId="13" xfId="0" applyNumberFormat="1" applyFont="1" applyBorder="1" applyAlignment="1">
      <alignment horizontal="right" vertical="center"/>
    </xf>
    <xf numFmtId="4" fontId="20" fillId="0" borderId="14" xfId="0" applyNumberFormat="1" applyFont="1" applyBorder="1" applyAlignment="1">
      <alignment horizontal="right" vertical="center"/>
    </xf>
    <xf numFmtId="4" fontId="20" fillId="0" borderId="5" xfId="0" applyNumberFormat="1" applyFont="1" applyBorder="1" applyAlignment="1">
      <alignment horizontal="right" vertical="center"/>
    </xf>
    <xf numFmtId="0" fontId="14" fillId="0" borderId="32" xfId="0" applyFont="1" applyBorder="1" applyAlignment="1">
      <alignment horizontal="center" vertical="center"/>
    </xf>
    <xf numFmtId="0" fontId="14" fillId="0" borderId="15" xfId="0" applyFont="1" applyBorder="1" applyAlignment="1">
      <alignment vertical="center" wrapText="1"/>
    </xf>
    <xf numFmtId="0" fontId="14" fillId="0" borderId="9" xfId="0" applyFont="1" applyBorder="1" applyAlignment="1">
      <alignment horizontal="center" vertical="center"/>
    </xf>
    <xf numFmtId="0" fontId="14" fillId="0" borderId="0" xfId="0" applyFont="1" applyAlignment="1">
      <alignment vertical="center" wrapText="1"/>
    </xf>
    <xf numFmtId="0" fontId="14" fillId="5" borderId="41" xfId="0" applyFont="1" applyFill="1" applyBorder="1" applyAlignment="1">
      <alignment horizontal="center" vertical="center"/>
    </xf>
    <xf numFmtId="0" fontId="14" fillId="5" borderId="42" xfId="0" applyFont="1" applyFill="1" applyBorder="1" applyAlignment="1">
      <alignment horizontal="center" vertical="center"/>
    </xf>
    <xf numFmtId="0" fontId="14" fillId="5" borderId="36" xfId="0" applyFont="1" applyFill="1" applyBorder="1" applyAlignment="1">
      <alignment vertical="center" wrapText="1"/>
    </xf>
    <xf numFmtId="1" fontId="14" fillId="0" borderId="46" xfId="0" applyNumberFormat="1" applyFont="1" applyBorder="1" applyAlignment="1">
      <alignment horizontal="center" vertical="center"/>
    </xf>
    <xf numFmtId="1" fontId="14" fillId="0" borderId="47" xfId="0" applyNumberFormat="1" applyFont="1" applyBorder="1" applyAlignment="1">
      <alignment horizontal="center" vertical="center"/>
    </xf>
    <xf numFmtId="1" fontId="17" fillId="4" borderId="3" xfId="0" applyNumberFormat="1" applyFont="1" applyFill="1" applyBorder="1" applyAlignment="1">
      <alignment horizontal="center" vertical="center" wrapText="1"/>
    </xf>
    <xf numFmtId="166" fontId="14" fillId="0" borderId="42" xfId="0" applyNumberFormat="1" applyFont="1" applyBorder="1" applyAlignment="1">
      <alignment horizontal="center" vertical="center"/>
    </xf>
    <xf numFmtId="0" fontId="14" fillId="5" borderId="42" xfId="0" applyFont="1" applyFill="1" applyBorder="1" applyAlignment="1">
      <alignment vertical="center" wrapText="1"/>
    </xf>
    <xf numFmtId="4" fontId="14" fillId="0" borderId="42" xfId="0" applyNumberFormat="1" applyFont="1" applyBorder="1" applyAlignment="1">
      <alignment horizontal="center" vertical="center" wrapText="1"/>
    </xf>
    <xf numFmtId="0" fontId="22" fillId="0" borderId="0" xfId="0" applyFont="1" applyAlignment="1">
      <alignment horizontal="left" vertical="center" wrapText="1"/>
    </xf>
    <xf numFmtId="0" fontId="21" fillId="0" borderId="0" xfId="0" applyFont="1" applyAlignment="1">
      <alignment horizontal="left" vertical="center"/>
    </xf>
    <xf numFmtId="0" fontId="14" fillId="5" borderId="7"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xf>
    <xf numFmtId="1" fontId="15" fillId="0" borderId="4" xfId="0" applyNumberFormat="1" applyFont="1" applyBorder="1" applyAlignment="1">
      <alignment horizontal="center" vertical="center"/>
    </xf>
    <xf numFmtId="0" fontId="14" fillId="0" borderId="40" xfId="0" applyFont="1" applyBorder="1" applyAlignment="1">
      <alignment horizontal="right" vertical="center"/>
    </xf>
    <xf numFmtId="4" fontId="15" fillId="0" borderId="4" xfId="0" applyNumberFormat="1" applyFont="1" applyBorder="1" applyAlignment="1">
      <alignment horizontal="center" vertical="center"/>
    </xf>
    <xf numFmtId="3" fontId="23" fillId="0" borderId="4" xfId="0" applyNumberFormat="1" applyFont="1" applyBorder="1" applyAlignment="1">
      <alignment horizontal="center" vertical="center"/>
    </xf>
    <xf numFmtId="1" fontId="20" fillId="0" borderId="4" xfId="0" applyNumberFormat="1" applyFont="1" applyBorder="1" applyAlignment="1">
      <alignment horizontal="center" vertical="center"/>
    </xf>
    <xf numFmtId="0" fontId="18" fillId="4" borderId="4" xfId="0" applyFont="1" applyFill="1" applyBorder="1" applyAlignment="1">
      <alignment horizontal="center" vertical="center"/>
    </xf>
    <xf numFmtId="0" fontId="14" fillId="0" borderId="0" xfId="0" applyFont="1" applyAlignment="1">
      <alignment horizontal="center" vertical="center"/>
    </xf>
    <xf numFmtId="0" fontId="28" fillId="0" borderId="0" xfId="0" applyFont="1" applyAlignment="1">
      <alignment horizontal="center" vertical="center"/>
    </xf>
    <xf numFmtId="0" fontId="14" fillId="0" borderId="0" xfId="0" applyFont="1" applyAlignment="1">
      <alignment horizontal="center" vertical="top" wrapText="1"/>
    </xf>
    <xf numFmtId="0" fontId="14" fillId="0" borderId="6" xfId="0" applyFont="1" applyBorder="1" applyAlignment="1">
      <alignment horizontal="center" vertical="center"/>
    </xf>
    <xf numFmtId="0" fontId="14" fillId="0" borderId="51" xfId="0" applyFont="1" applyBorder="1" applyAlignment="1">
      <alignment horizontal="center" vertical="center"/>
    </xf>
    <xf numFmtId="1" fontId="20" fillId="0" borderId="10" xfId="0" applyNumberFormat="1" applyFont="1" applyBorder="1" applyAlignment="1">
      <alignment horizontal="center" vertical="center"/>
    </xf>
    <xf numFmtId="3" fontId="20" fillId="0" borderId="10" xfId="0" applyNumberFormat="1" applyFont="1" applyBorder="1" applyAlignment="1">
      <alignment horizontal="center" vertical="center"/>
    </xf>
    <xf numFmtId="165" fontId="18" fillId="0" borderId="52" xfId="0" applyNumberFormat="1" applyFont="1" applyBorder="1" applyAlignment="1">
      <alignment horizontal="right" vertical="center"/>
    </xf>
    <xf numFmtId="0" fontId="23" fillId="0" borderId="4" xfId="0" applyFont="1" applyBorder="1" applyAlignment="1">
      <alignment horizontal="center" vertical="center"/>
    </xf>
    <xf numFmtId="0" fontId="27" fillId="0" borderId="4" xfId="0" applyFont="1" applyBorder="1" applyAlignment="1">
      <alignment horizontal="center" vertical="center"/>
    </xf>
    <xf numFmtId="0" fontId="14" fillId="0" borderId="6" xfId="0" applyFont="1" applyBorder="1" applyAlignment="1">
      <alignment horizontal="center" vertical="center" wrapText="1"/>
    </xf>
    <xf numFmtId="1" fontId="14" fillId="0" borderId="7" xfId="0" applyNumberFormat="1" applyFont="1" applyBorder="1" applyAlignment="1">
      <alignment horizontal="center" vertical="center" wrapText="1"/>
    </xf>
    <xf numFmtId="0" fontId="14" fillId="0" borderId="40" xfId="0" applyFont="1" applyBorder="1" applyAlignment="1">
      <alignment vertical="center"/>
    </xf>
    <xf numFmtId="0" fontId="14" fillId="0" borderId="10" xfId="0" applyFont="1" applyBorder="1" applyAlignment="1">
      <alignment horizontal="center" vertical="center"/>
    </xf>
    <xf numFmtId="1" fontId="15" fillId="0" borderId="10" xfId="0" applyNumberFormat="1" applyFont="1" applyBorder="1" applyAlignment="1">
      <alignment horizontal="center" vertical="center"/>
    </xf>
    <xf numFmtId="4" fontId="15" fillId="0" borderId="10" xfId="0" applyNumberFormat="1" applyFont="1" applyBorder="1" applyAlignment="1">
      <alignment horizontal="center" vertical="center"/>
    </xf>
    <xf numFmtId="0" fontId="14" fillId="0" borderId="4" xfId="0" applyFont="1" applyBorder="1" applyAlignment="1">
      <alignment vertical="center" wrapText="1"/>
    </xf>
    <xf numFmtId="0" fontId="16" fillId="0" borderId="4" xfId="0" applyFont="1" applyBorder="1" applyAlignment="1">
      <alignment vertical="center" wrapText="1"/>
    </xf>
    <xf numFmtId="1" fontId="18" fillId="0" borderId="4" xfId="0" applyNumberFormat="1" applyFont="1" applyBorder="1" applyAlignment="1">
      <alignment horizontal="center" vertical="center"/>
    </xf>
    <xf numFmtId="0" fontId="10" fillId="0" borderId="4" xfId="0" applyFont="1" applyBorder="1" applyAlignment="1">
      <alignment vertical="center" wrapText="1"/>
    </xf>
    <xf numFmtId="0" fontId="14" fillId="4" borderId="7" xfId="0" applyFont="1" applyFill="1" applyBorder="1" applyAlignment="1">
      <alignment horizontal="center" vertical="center" wrapText="1"/>
    </xf>
    <xf numFmtId="2" fontId="20" fillId="0" borderId="10" xfId="0" applyNumberFormat="1" applyFont="1" applyBorder="1" applyAlignment="1">
      <alignment horizontal="center" vertical="center"/>
    </xf>
    <xf numFmtId="1" fontId="20" fillId="0" borderId="10" xfId="0" applyNumberFormat="1" applyFont="1" applyBorder="1" applyAlignment="1">
      <alignment horizontal="right" vertical="center"/>
    </xf>
    <xf numFmtId="4" fontId="20" fillId="0" borderId="10" xfId="0" applyNumberFormat="1" applyFont="1" applyBorder="1" applyAlignment="1">
      <alignment horizontal="center" vertical="center"/>
    </xf>
    <xf numFmtId="4" fontId="20" fillId="0" borderId="10" xfId="0" applyNumberFormat="1" applyFont="1" applyBorder="1" applyAlignment="1">
      <alignment horizontal="right" vertical="center"/>
    </xf>
    <xf numFmtId="0" fontId="18" fillId="0" borderId="10" xfId="0" applyFont="1" applyBorder="1" applyAlignment="1">
      <alignment horizontal="center" vertical="center"/>
    </xf>
    <xf numFmtId="0" fontId="15" fillId="0" borderId="10" xfId="0" applyFont="1" applyBorder="1" applyAlignment="1">
      <alignment horizontal="center" vertical="center"/>
    </xf>
    <xf numFmtId="0" fontId="16" fillId="0" borderId="4" xfId="0" applyFont="1" applyBorder="1" applyAlignment="1">
      <alignment horizontal="center" vertical="center" wrapText="1"/>
    </xf>
    <xf numFmtId="165" fontId="20" fillId="6" borderId="4" xfId="0" applyNumberFormat="1" applyFont="1" applyFill="1" applyBorder="1" applyAlignment="1">
      <alignment horizontal="center" vertical="center"/>
    </xf>
    <xf numFmtId="165" fontId="15" fillId="6" borderId="4" xfId="0" applyNumberFormat="1" applyFont="1" applyFill="1" applyBorder="1" applyAlignment="1">
      <alignment horizontal="center" vertical="center"/>
    </xf>
    <xf numFmtId="165" fontId="14" fillId="0" borderId="4" xfId="0" applyNumberFormat="1" applyFont="1" applyBorder="1" applyAlignment="1">
      <alignment vertical="center"/>
    </xf>
    <xf numFmtId="165" fontId="15" fillId="0" borderId="4" xfId="0" applyNumberFormat="1" applyFont="1" applyBorder="1" applyAlignment="1">
      <alignment horizontal="center" vertical="center"/>
    </xf>
    <xf numFmtId="165" fontId="18" fillId="6" borderId="4" xfId="0" applyNumberFormat="1" applyFont="1" applyFill="1" applyBorder="1" applyAlignment="1">
      <alignment horizontal="center" vertical="center"/>
    </xf>
    <xf numFmtId="0" fontId="18" fillId="0" borderId="5" xfId="0" applyFont="1" applyBorder="1" applyAlignment="1">
      <alignment horizontal="center" vertical="center"/>
    </xf>
    <xf numFmtId="165" fontId="14" fillId="0" borderId="40" xfId="0" applyNumberFormat="1" applyFont="1" applyBorder="1" applyAlignment="1">
      <alignment horizontal="right" vertical="center"/>
    </xf>
    <xf numFmtId="165" fontId="15" fillId="0" borderId="52" xfId="0" applyNumberFormat="1" applyFont="1" applyBorder="1" applyAlignment="1">
      <alignment horizontal="right" vertical="center"/>
    </xf>
    <xf numFmtId="0" fontId="20" fillId="0" borderId="53"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8" fillId="0" borderId="31" xfId="0" applyFont="1" applyBorder="1" applyAlignment="1">
      <alignment horizontal="center" vertical="center"/>
    </xf>
    <xf numFmtId="0" fontId="14"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3" fillId="0" borderId="4" xfId="0" applyFont="1" applyBorder="1" applyAlignment="1">
      <alignment horizontal="center" vertical="center" wrapText="1"/>
    </xf>
    <xf numFmtId="165" fontId="18" fillId="4" borderId="4" xfId="0" applyNumberFormat="1" applyFont="1" applyFill="1" applyBorder="1" applyAlignment="1">
      <alignment horizontal="center" vertical="center"/>
    </xf>
    <xf numFmtId="165" fontId="18" fillId="0" borderId="52" xfId="0" applyNumberFormat="1" applyFont="1" applyBorder="1" applyAlignment="1">
      <alignment vertical="center"/>
    </xf>
    <xf numFmtId="0" fontId="23" fillId="0" borderId="0" xfId="0" applyFont="1" applyAlignment="1">
      <alignment vertical="center"/>
    </xf>
    <xf numFmtId="0" fontId="14" fillId="0" borderId="0" xfId="0" applyFont="1" applyAlignment="1">
      <alignment horizontal="left" vertical="center"/>
    </xf>
    <xf numFmtId="0" fontId="9" fillId="0" borderId="0" xfId="0" applyFont="1" applyAlignment="1">
      <alignment vertical="center"/>
    </xf>
    <xf numFmtId="0" fontId="9" fillId="0" borderId="0" xfId="0" applyFont="1" applyAlignment="1">
      <alignment horizontal="left" vertical="top" wrapText="1"/>
    </xf>
    <xf numFmtId="0" fontId="9" fillId="0" borderId="0" xfId="0" applyFont="1" applyAlignment="1">
      <alignment horizontal="left" vertical="center" wrapText="1"/>
    </xf>
    <xf numFmtId="0" fontId="9" fillId="0" borderId="0" xfId="0" applyFont="1" applyAlignment="1">
      <alignment horizontal="left" vertical="center"/>
    </xf>
    <xf numFmtId="0" fontId="9" fillId="0" borderId="0" xfId="0" applyFont="1" applyAlignment="1">
      <alignment horizontal="center" vertical="center"/>
    </xf>
    <xf numFmtId="165" fontId="9" fillId="0" borderId="40" xfId="0" applyNumberFormat="1" applyFont="1" applyBorder="1" applyAlignment="1">
      <alignment horizontal="right" vertical="center"/>
    </xf>
    <xf numFmtId="3" fontId="9" fillId="0" borderId="10" xfId="0" applyNumberFormat="1" applyFont="1" applyBorder="1" applyAlignment="1">
      <alignment horizontal="center" vertical="center"/>
    </xf>
    <xf numFmtId="3" fontId="9" fillId="0" borderId="0" xfId="0" applyNumberFormat="1" applyFont="1" applyAlignment="1">
      <alignment horizontal="center" vertical="center"/>
    </xf>
    <xf numFmtId="0" fontId="9" fillId="0" borderId="0" xfId="0" applyFont="1" applyAlignment="1">
      <alignment horizontal="left" wrapText="1"/>
    </xf>
    <xf numFmtId="1" fontId="9" fillId="0" borderId="0" xfId="0" applyNumberFormat="1" applyFont="1" applyAlignment="1">
      <alignment vertical="center"/>
    </xf>
    <xf numFmtId="165" fontId="9" fillId="0" borderId="0" xfId="0" applyNumberFormat="1" applyFont="1" applyAlignment="1">
      <alignment vertical="center"/>
    </xf>
    <xf numFmtId="1" fontId="9" fillId="0" borderId="4" xfId="0" applyNumberFormat="1" applyFont="1" applyBorder="1" applyAlignment="1">
      <alignment horizontal="center" vertical="center"/>
    </xf>
    <xf numFmtId="0" fontId="9" fillId="0" borderId="40" xfId="0" applyFont="1" applyBorder="1" applyAlignment="1">
      <alignment vertical="center"/>
    </xf>
    <xf numFmtId="165" fontId="9" fillId="0" borderId="4" xfId="0" applyNumberFormat="1" applyFont="1" applyBorder="1" applyAlignment="1">
      <alignment horizontal="right" vertical="center"/>
    </xf>
    <xf numFmtId="165" fontId="9" fillId="0" borderId="40" xfId="0" applyNumberFormat="1" applyFont="1" applyBorder="1" applyAlignment="1">
      <alignment vertical="center"/>
    </xf>
    <xf numFmtId="1" fontId="9" fillId="0" borderId="4" xfId="0" applyNumberFormat="1" applyFont="1" applyBorder="1" applyAlignment="1">
      <alignment horizontal="center" vertical="center" wrapText="1"/>
    </xf>
    <xf numFmtId="4" fontId="9" fillId="0" borderId="4" xfId="0" applyNumberFormat="1" applyFont="1" applyBorder="1" applyAlignment="1">
      <alignment horizontal="right" vertical="center"/>
    </xf>
    <xf numFmtId="1" fontId="23" fillId="0" borderId="4" xfId="0" applyNumberFormat="1" applyFont="1" applyBorder="1" applyAlignment="1">
      <alignment horizontal="center" vertical="center"/>
    </xf>
    <xf numFmtId="0" fontId="30" fillId="0" borderId="0" xfId="0" applyFont="1" applyAlignment="1">
      <alignment horizontal="left" vertical="center"/>
    </xf>
    <xf numFmtId="0" fontId="18" fillId="0" borderId="55" xfId="0" applyFont="1" applyBorder="1" applyAlignment="1">
      <alignment horizontal="center" vertical="center" wrapText="1"/>
    </xf>
    <xf numFmtId="0" fontId="0" fillId="2" borderId="55" xfId="0" applyFill="1" applyBorder="1"/>
    <xf numFmtId="0" fontId="14" fillId="2" borderId="15" xfId="0" applyFont="1" applyFill="1" applyBorder="1" applyAlignment="1">
      <alignment horizontal="left" vertical="center"/>
    </xf>
    <xf numFmtId="1" fontId="9" fillId="0" borderId="4" xfId="0" applyNumberFormat="1" applyFont="1" applyBorder="1" applyAlignment="1">
      <alignment horizontal="left" vertical="center"/>
    </xf>
    <xf numFmtId="1" fontId="14" fillId="0" borderId="55" xfId="0" applyNumberFormat="1" applyFont="1" applyBorder="1" applyAlignment="1">
      <alignment horizontal="center" vertical="center"/>
    </xf>
    <xf numFmtId="0" fontId="9" fillId="4" borderId="15" xfId="0" applyFont="1" applyFill="1" applyBorder="1" applyAlignment="1">
      <alignment horizontal="left" vertical="center" wrapText="1"/>
    </xf>
    <xf numFmtId="0" fontId="9" fillId="2" borderId="15" xfId="0" applyFont="1" applyFill="1" applyBorder="1" applyAlignment="1">
      <alignment horizontal="left" vertical="center"/>
    </xf>
    <xf numFmtId="0" fontId="23" fillId="2" borderId="15" xfId="0" applyFont="1" applyFill="1" applyBorder="1" applyAlignment="1">
      <alignment horizontal="left" vertical="center"/>
    </xf>
    <xf numFmtId="0" fontId="23" fillId="2" borderId="55" xfId="0" applyFont="1" applyFill="1" applyBorder="1" applyAlignment="1">
      <alignment horizontal="center" vertical="center"/>
    </xf>
    <xf numFmtId="0" fontId="9" fillId="4" borderId="4" xfId="0" applyFont="1" applyFill="1" applyBorder="1" applyAlignment="1">
      <alignment horizontal="left" vertical="center" wrapText="1"/>
    </xf>
    <xf numFmtId="0" fontId="9" fillId="2" borderId="4" xfId="0" applyFont="1" applyFill="1" applyBorder="1" applyAlignment="1">
      <alignment horizontal="left" vertical="center"/>
    </xf>
    <xf numFmtId="0" fontId="23" fillId="2" borderId="4" xfId="0" applyFont="1" applyFill="1" applyBorder="1" applyAlignment="1">
      <alignment horizontal="left" vertical="center"/>
    </xf>
    <xf numFmtId="0" fontId="14" fillId="2" borderId="4" xfId="0" applyFont="1" applyFill="1" applyBorder="1" applyAlignment="1">
      <alignment horizontal="left" vertical="center"/>
    </xf>
    <xf numFmtId="0" fontId="14" fillId="4" borderId="4" xfId="0" applyFont="1" applyFill="1" applyBorder="1" applyAlignment="1">
      <alignment horizontal="left" vertical="center" wrapText="1"/>
    </xf>
    <xf numFmtId="9" fontId="14" fillId="0" borderId="4" xfId="1" applyFont="1" applyFill="1" applyBorder="1" applyAlignment="1">
      <alignment horizontal="center" vertical="center"/>
    </xf>
    <xf numFmtId="0" fontId="9" fillId="0" borderId="4" xfId="0" applyFont="1" applyBorder="1" applyAlignment="1">
      <alignment horizontal="left" vertical="center"/>
    </xf>
    <xf numFmtId="0" fontId="14" fillId="0" borderId="4" xfId="0" applyFont="1" applyBorder="1" applyAlignment="1">
      <alignment horizontal="center" vertical="center"/>
    </xf>
    <xf numFmtId="0" fontId="23" fillId="2" borderId="56" xfId="0" applyFont="1" applyFill="1" applyBorder="1" applyAlignment="1">
      <alignment horizontal="left" vertical="center"/>
    </xf>
    <xf numFmtId="0" fontId="14" fillId="2" borderId="55" xfId="0" applyFont="1" applyFill="1" applyBorder="1" applyAlignment="1">
      <alignment horizontal="center" vertical="center"/>
    </xf>
    <xf numFmtId="0" fontId="14" fillId="2" borderId="55" xfId="0" applyFont="1" applyFill="1" applyBorder="1" applyAlignment="1">
      <alignment vertical="center"/>
    </xf>
    <xf numFmtId="0" fontId="14" fillId="2" borderId="55" xfId="0" applyFont="1" applyFill="1" applyBorder="1" applyAlignment="1">
      <alignment horizontal="left" vertical="center"/>
    </xf>
    <xf numFmtId="0" fontId="9" fillId="2" borderId="56" xfId="0" applyFont="1" applyFill="1" applyBorder="1" applyAlignment="1">
      <alignment horizontal="left" vertical="center"/>
    </xf>
    <xf numFmtId="0" fontId="23" fillId="2" borderId="55" xfId="0" applyFont="1" applyFill="1" applyBorder="1" applyAlignment="1">
      <alignment horizontal="left" vertical="center"/>
    </xf>
    <xf numFmtId="1" fontId="9" fillId="0" borderId="56" xfId="0" applyNumberFormat="1" applyFont="1" applyBorder="1" applyAlignment="1">
      <alignment horizontal="center" vertical="center"/>
    </xf>
    <xf numFmtId="1" fontId="14" fillId="0" borderId="4" xfId="0" applyNumberFormat="1" applyFont="1" applyBorder="1" applyAlignment="1">
      <alignment horizontal="center" vertical="center"/>
    </xf>
    <xf numFmtId="0" fontId="0" fillId="2" borderId="7" xfId="0" applyFill="1" applyBorder="1" applyAlignment="1">
      <alignment horizontal="center" vertical="center"/>
    </xf>
    <xf numFmtId="0" fontId="22" fillId="0" borderId="7" xfId="0" applyFont="1" applyBorder="1" applyAlignment="1">
      <alignment horizontal="center" vertical="center" wrapText="1"/>
    </xf>
    <xf numFmtId="0" fontId="22" fillId="0" borderId="7" xfId="0" applyFont="1" applyBorder="1" applyAlignment="1">
      <alignment horizontal="center" vertical="center"/>
    </xf>
    <xf numFmtId="0" fontId="22" fillId="0" borderId="10" xfId="0" applyFont="1" applyBorder="1" applyAlignment="1">
      <alignment horizontal="center" vertical="center"/>
    </xf>
    <xf numFmtId="49" fontId="9" fillId="4" borderId="9" xfId="0" applyNumberFormat="1" applyFont="1" applyFill="1" applyBorder="1" applyAlignment="1">
      <alignment horizontal="center" vertical="center"/>
    </xf>
    <xf numFmtId="49" fontId="8" fillId="0" borderId="9" xfId="0" applyNumberFormat="1" applyFont="1" applyBorder="1" applyAlignment="1">
      <alignment horizontal="center" vertical="center"/>
    </xf>
    <xf numFmtId="49" fontId="8" fillId="4" borderId="9" xfId="0" applyNumberFormat="1" applyFont="1" applyFill="1" applyBorder="1" applyAlignment="1">
      <alignment horizontal="center" vertical="center"/>
    </xf>
    <xf numFmtId="49" fontId="9" fillId="0" borderId="9" xfId="0" applyNumberFormat="1" applyFont="1" applyBorder="1" applyAlignment="1">
      <alignment horizontal="center" vertical="center"/>
    </xf>
    <xf numFmtId="49" fontId="5" fillId="0" borderId="58" xfId="0" applyNumberFormat="1" applyFont="1" applyBorder="1" applyAlignment="1">
      <alignment horizontal="center" vertical="center" wrapText="1"/>
    </xf>
    <xf numFmtId="0" fontId="4" fillId="0" borderId="56" xfId="0" applyFont="1" applyBorder="1" applyAlignment="1">
      <alignment vertical="center" wrapText="1"/>
    </xf>
    <xf numFmtId="49" fontId="4" fillId="4" borderId="9" xfId="0" applyNumberFormat="1" applyFont="1" applyFill="1" applyBorder="1" applyAlignment="1">
      <alignment horizontal="center" vertical="center"/>
    </xf>
    <xf numFmtId="0" fontId="4" fillId="0" borderId="4" xfId="0" applyFont="1" applyBorder="1" applyAlignment="1">
      <alignment horizontal="left" vertical="center" wrapText="1"/>
    </xf>
    <xf numFmtId="0" fontId="4" fillId="4" borderId="4" xfId="0" applyFont="1" applyFill="1" applyBorder="1" applyAlignment="1">
      <alignment horizontal="left" vertical="center" wrapText="1"/>
    </xf>
    <xf numFmtId="1" fontId="22" fillId="0" borderId="7" xfId="0" applyNumberFormat="1" applyFont="1" applyBorder="1" applyAlignment="1">
      <alignment horizontal="center" vertical="center"/>
    </xf>
    <xf numFmtId="0" fontId="14" fillId="0" borderId="48" xfId="0" applyFont="1" applyBorder="1" applyAlignment="1">
      <alignment horizontal="center" vertical="center"/>
    </xf>
    <xf numFmtId="49" fontId="9" fillId="0" borderId="58" xfId="0" applyNumberFormat="1" applyFont="1" applyBorder="1" applyAlignment="1">
      <alignment horizontal="center" vertical="center"/>
    </xf>
    <xf numFmtId="49" fontId="9" fillId="0" borderId="32" xfId="0" applyNumberFormat="1" applyFont="1" applyBorder="1" applyAlignment="1">
      <alignment horizontal="center" vertical="center"/>
    </xf>
    <xf numFmtId="0" fontId="9" fillId="2" borderId="55" xfId="0" applyFont="1" applyFill="1" applyBorder="1" applyAlignment="1">
      <alignment horizontal="left" vertical="center"/>
    </xf>
    <xf numFmtId="0" fontId="22" fillId="0" borderId="55" xfId="0" applyFont="1" applyBorder="1" applyAlignment="1">
      <alignment horizontal="center" vertical="center"/>
    </xf>
    <xf numFmtId="9" fontId="22" fillId="0" borderId="22" xfId="1" applyFont="1" applyBorder="1" applyAlignment="1">
      <alignment horizontal="center" vertical="center"/>
    </xf>
    <xf numFmtId="9" fontId="22" fillId="0" borderId="5" xfId="0" applyNumberFormat="1" applyFont="1" applyBorder="1" applyAlignment="1">
      <alignment horizontal="center" vertical="center"/>
    </xf>
    <xf numFmtId="9" fontId="22" fillId="0" borderId="60" xfId="1" applyFont="1" applyBorder="1" applyAlignment="1">
      <alignment horizontal="center" vertical="center"/>
    </xf>
    <xf numFmtId="0" fontId="22" fillId="0" borderId="39" xfId="0" applyFont="1" applyBorder="1" applyAlignment="1">
      <alignment horizontal="center" vertical="center" wrapText="1"/>
    </xf>
    <xf numFmtId="9" fontId="22" fillId="0" borderId="27" xfId="1" applyFont="1" applyFill="1" applyBorder="1" applyAlignment="1">
      <alignment horizontal="center" vertical="center"/>
    </xf>
    <xf numFmtId="9" fontId="22" fillId="0" borderId="5" xfId="1" applyFont="1" applyFill="1" applyBorder="1" applyAlignment="1">
      <alignment horizontal="center" vertical="center"/>
    </xf>
    <xf numFmtId="0" fontId="22" fillId="0" borderId="2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59" xfId="0" applyFont="1" applyBorder="1" applyAlignment="1">
      <alignment horizontal="center" vertical="center"/>
    </xf>
    <xf numFmtId="14" fontId="11" fillId="0" borderId="0" xfId="0" applyNumberFormat="1" applyFont="1" applyAlignment="1">
      <alignment horizontal="left" vertical="center"/>
    </xf>
    <xf numFmtId="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18" fillId="0" borderId="41" xfId="0" applyFont="1" applyBorder="1" applyAlignment="1">
      <alignment horizontal="center" vertical="center"/>
    </xf>
    <xf numFmtId="0" fontId="18" fillId="0" borderId="42" xfId="0" applyFont="1" applyBorder="1" applyAlignment="1">
      <alignment horizontal="left" vertical="center"/>
    </xf>
    <xf numFmtId="0" fontId="18" fillId="0" borderId="42" xfId="0" applyFont="1" applyBorder="1" applyAlignment="1">
      <alignment horizontal="center" vertical="center" wrapText="1"/>
    </xf>
    <xf numFmtId="9" fontId="18" fillId="0" borderId="42" xfId="1" applyFont="1" applyFill="1" applyBorder="1" applyAlignment="1">
      <alignment horizontal="left" vertical="center" wrapText="1"/>
    </xf>
    <xf numFmtId="49" fontId="31" fillId="0" borderId="42" xfId="0" applyNumberFormat="1" applyFont="1" applyBorder="1" applyAlignment="1">
      <alignment horizontal="center" vertical="center" wrapText="1"/>
    </xf>
    <xf numFmtId="0" fontId="18" fillId="0" borderId="64" xfId="0" applyFont="1" applyBorder="1" applyAlignment="1">
      <alignment horizontal="center" vertical="center" wrapText="1"/>
    </xf>
    <xf numFmtId="0" fontId="18" fillId="0" borderId="22" xfId="0" applyFont="1" applyBorder="1" applyAlignment="1">
      <alignment horizontal="center" vertical="center" wrapText="1"/>
    </xf>
    <xf numFmtId="9" fontId="9" fillId="0" borderId="65" xfId="1" applyFont="1" applyFill="1" applyBorder="1" applyAlignment="1">
      <alignment horizontal="center" vertical="center"/>
    </xf>
    <xf numFmtId="0" fontId="18" fillId="0" borderId="39" xfId="0" applyFont="1" applyBorder="1" applyAlignment="1">
      <alignment horizontal="center" vertical="center" wrapText="1"/>
    </xf>
    <xf numFmtId="0" fontId="0" fillId="2" borderId="62" xfId="0" applyFill="1" applyBorder="1" applyAlignment="1">
      <alignment horizontal="center" vertical="center"/>
    </xf>
    <xf numFmtId="1" fontId="14" fillId="5" borderId="62" xfId="0" applyNumberFormat="1" applyFont="1" applyFill="1" applyBorder="1" applyAlignment="1">
      <alignment horizontal="center" vertical="center"/>
    </xf>
    <xf numFmtId="1" fontId="14" fillId="5" borderId="69" xfId="0" applyNumberFormat="1" applyFont="1" applyFill="1" applyBorder="1" applyAlignment="1">
      <alignment vertical="center"/>
    </xf>
    <xf numFmtId="1" fontId="14" fillId="0" borderId="63" xfId="0" applyNumberFormat="1" applyFont="1" applyBorder="1" applyAlignment="1">
      <alignment horizontal="center" vertical="center"/>
    </xf>
    <xf numFmtId="1" fontId="14" fillId="0" borderId="22" xfId="0" applyNumberFormat="1" applyFont="1" applyBorder="1" applyAlignment="1">
      <alignment horizontal="center" vertical="center"/>
    </xf>
    <xf numFmtId="0" fontId="0" fillId="2" borderId="29" xfId="0" applyFill="1" applyBorder="1"/>
    <xf numFmtId="0" fontId="0" fillId="2" borderId="27" xfId="0" applyFill="1" applyBorder="1"/>
    <xf numFmtId="0" fontId="0" fillId="2" borderId="8" xfId="0" applyFill="1" applyBorder="1"/>
    <xf numFmtId="9" fontId="14" fillId="0" borderId="58" xfId="1" applyFont="1" applyFill="1" applyBorder="1" applyAlignment="1">
      <alignment horizontal="center" vertical="center"/>
    </xf>
    <xf numFmtId="1" fontId="9" fillId="0" borderId="40" xfId="0" applyNumberFormat="1" applyFont="1" applyBorder="1" applyAlignment="1">
      <alignment horizontal="left" vertical="center"/>
    </xf>
    <xf numFmtId="9" fontId="14" fillId="0" borderId="51" xfId="1" applyFont="1" applyFill="1" applyBorder="1" applyAlignment="1">
      <alignment horizontal="center" vertical="center"/>
    </xf>
    <xf numFmtId="1" fontId="9" fillId="0" borderId="10" xfId="0" applyNumberFormat="1" applyFont="1" applyBorder="1" applyAlignment="1">
      <alignment horizontal="left" vertical="center"/>
    </xf>
    <xf numFmtId="1" fontId="9" fillId="0" borderId="52" xfId="0" applyNumberFormat="1" applyFont="1" applyBorder="1" applyAlignment="1">
      <alignment horizontal="left" vertical="center"/>
    </xf>
    <xf numFmtId="0" fontId="9" fillId="2" borderId="63" xfId="0" applyFont="1" applyFill="1" applyBorder="1" applyAlignment="1">
      <alignment horizontal="left" vertical="center"/>
    </xf>
    <xf numFmtId="0" fontId="9" fillId="2" borderId="48" xfId="0" applyFont="1" applyFill="1" applyBorder="1" applyAlignment="1">
      <alignment horizontal="left" vertical="center"/>
    </xf>
    <xf numFmtId="9" fontId="9" fillId="0" borderId="48" xfId="1" applyFont="1" applyFill="1" applyBorder="1" applyAlignment="1">
      <alignment horizontal="center" vertical="center"/>
    </xf>
    <xf numFmtId="49" fontId="9" fillId="4" borderId="6" xfId="0" applyNumberFormat="1" applyFont="1" applyFill="1" applyBorder="1" applyAlignment="1">
      <alignment horizontal="center" vertical="center"/>
    </xf>
    <xf numFmtId="0" fontId="9" fillId="4" borderId="7" xfId="0" applyFont="1" applyFill="1" applyBorder="1" applyAlignment="1">
      <alignment horizontal="left" vertical="center" wrapText="1"/>
    </xf>
    <xf numFmtId="164" fontId="9" fillId="4" borderId="8" xfId="0" applyNumberFormat="1" applyFont="1" applyFill="1" applyBorder="1" applyAlignment="1">
      <alignment horizontal="center" vertical="center"/>
    </xf>
    <xf numFmtId="164" fontId="9" fillId="4" borderId="40" xfId="0" applyNumberFormat="1" applyFont="1" applyFill="1" applyBorder="1" applyAlignment="1">
      <alignment horizontal="center" vertical="center"/>
    </xf>
    <xf numFmtId="164" fontId="9" fillId="0" borderId="68" xfId="0" applyNumberFormat="1" applyFont="1" applyBorder="1" applyAlignment="1">
      <alignment horizontal="center" vertical="center"/>
    </xf>
    <xf numFmtId="164" fontId="9" fillId="0" borderId="40" xfId="0" applyNumberFormat="1" applyFont="1" applyBorder="1" applyAlignment="1">
      <alignment horizontal="center" vertical="center"/>
    </xf>
    <xf numFmtId="164" fontId="9" fillId="4" borderId="68" xfId="0" applyNumberFormat="1" applyFont="1" applyFill="1" applyBorder="1" applyAlignment="1">
      <alignment horizontal="center" vertical="center"/>
    </xf>
    <xf numFmtId="49" fontId="9" fillId="0" borderId="51" xfId="0" applyNumberFormat="1" applyFont="1" applyBorder="1" applyAlignment="1">
      <alignment horizontal="center" vertical="center"/>
    </xf>
    <xf numFmtId="0" fontId="9" fillId="4" borderId="10" xfId="0" applyFont="1" applyFill="1" applyBorder="1" applyAlignment="1">
      <alignment horizontal="left" vertical="center" wrapText="1"/>
    </xf>
    <xf numFmtId="164" fontId="9" fillId="4" borderId="52" xfId="0" applyNumberFormat="1" applyFont="1" applyFill="1" applyBorder="1" applyAlignment="1">
      <alignment horizontal="center" vertical="center"/>
    </xf>
    <xf numFmtId="0" fontId="14" fillId="0" borderId="12" xfId="0" applyFont="1" applyBorder="1" applyAlignment="1">
      <alignment vertical="center" wrapText="1"/>
    </xf>
    <xf numFmtId="0" fontId="14" fillId="0" borderId="70" xfId="0" applyFont="1" applyBorder="1" applyAlignment="1">
      <alignment vertical="center" wrapText="1"/>
    </xf>
    <xf numFmtId="0" fontId="14" fillId="0" borderId="13" xfId="0" applyFont="1" applyBorder="1" applyAlignment="1">
      <alignment vertical="center" wrapText="1"/>
    </xf>
    <xf numFmtId="0" fontId="14" fillId="0" borderId="71" xfId="0" applyFont="1" applyBorder="1" applyAlignment="1">
      <alignment vertical="center" wrapText="1"/>
    </xf>
    <xf numFmtId="0" fontId="14" fillId="0" borderId="14" xfId="0" applyFont="1" applyBorder="1" applyAlignment="1">
      <alignment vertical="center" wrapText="1"/>
    </xf>
    <xf numFmtId="0" fontId="9" fillId="0" borderId="67" xfId="0" applyFont="1" applyBorder="1" applyAlignment="1">
      <alignment horizontal="center" vertical="center"/>
    </xf>
    <xf numFmtId="9" fontId="9" fillId="0" borderId="41" xfId="1" applyFont="1" applyFill="1" applyBorder="1" applyAlignment="1">
      <alignment horizontal="center" vertical="center"/>
    </xf>
    <xf numFmtId="0" fontId="9" fillId="0" borderId="64" xfId="0" applyFont="1" applyBorder="1" applyAlignment="1">
      <alignment horizontal="center" vertical="center"/>
    </xf>
    <xf numFmtId="0" fontId="14" fillId="0" borderId="41" xfId="0" applyFont="1" applyBorder="1" applyAlignment="1">
      <alignment horizontal="left" vertical="center" wrapText="1"/>
    </xf>
    <xf numFmtId="0" fontId="23" fillId="0" borderId="42" xfId="0" applyFont="1" applyBorder="1" applyAlignment="1">
      <alignment horizontal="center" vertical="center"/>
    </xf>
    <xf numFmtId="9" fontId="14" fillId="0" borderId="42" xfId="1" applyFont="1" applyFill="1" applyBorder="1" applyAlignment="1">
      <alignment horizontal="center" vertical="center"/>
    </xf>
    <xf numFmtId="1" fontId="9" fillId="0" borderId="42" xfId="0" applyNumberFormat="1" applyFont="1" applyBorder="1" applyAlignment="1">
      <alignment horizontal="left" vertical="center"/>
    </xf>
    <xf numFmtId="0" fontId="9" fillId="0" borderId="42" xfId="0" applyFont="1" applyBorder="1" applyAlignment="1">
      <alignment horizontal="left" vertical="center"/>
    </xf>
    <xf numFmtId="0" fontId="9" fillId="0" borderId="64" xfId="0" applyFont="1" applyBorder="1" applyAlignment="1">
      <alignment horizontal="left" vertical="center"/>
    </xf>
    <xf numFmtId="0" fontId="9" fillId="0" borderId="38" xfId="0" applyFont="1" applyBorder="1" applyAlignment="1">
      <alignment horizontal="center" vertical="center"/>
    </xf>
    <xf numFmtId="0" fontId="14" fillId="0" borderId="41" xfId="0" applyFont="1" applyBorder="1" applyAlignment="1">
      <alignment vertical="center" wrapText="1"/>
    </xf>
    <xf numFmtId="49" fontId="9" fillId="0" borderId="6" xfId="0" applyNumberFormat="1" applyFont="1" applyBorder="1" applyAlignment="1">
      <alignment horizontal="center" vertical="center"/>
    </xf>
    <xf numFmtId="164" fontId="9" fillId="4" borderId="50" xfId="0" applyNumberFormat="1" applyFont="1" applyFill="1" applyBorder="1" applyAlignment="1">
      <alignment horizontal="center" vertical="center"/>
    </xf>
    <xf numFmtId="49" fontId="7" fillId="0" borderId="51" xfId="0" applyNumberFormat="1" applyFont="1" applyBorder="1" applyAlignment="1">
      <alignment horizontal="center" vertical="center"/>
    </xf>
    <xf numFmtId="49" fontId="14" fillId="0" borderId="10" xfId="0" applyNumberFormat="1" applyFont="1" applyBorder="1" applyAlignment="1">
      <alignment horizontal="left" vertical="center" wrapText="1"/>
    </xf>
    <xf numFmtId="49" fontId="6" fillId="0" borderId="52" xfId="0" applyNumberFormat="1" applyFont="1" applyBorder="1" applyAlignment="1">
      <alignment horizontal="center" vertical="center" wrapText="1"/>
    </xf>
    <xf numFmtId="1" fontId="9" fillId="2" borderId="22" xfId="0" applyNumberFormat="1" applyFont="1" applyFill="1" applyBorder="1" applyAlignment="1">
      <alignment horizontal="left" vertical="center"/>
    </xf>
    <xf numFmtId="1" fontId="9" fillId="2" borderId="39" xfId="0" applyNumberFormat="1" applyFont="1" applyFill="1" applyBorder="1" applyAlignment="1">
      <alignment horizontal="left" vertical="center"/>
    </xf>
    <xf numFmtId="1" fontId="14" fillId="0" borderId="48" xfId="0" applyNumberFormat="1" applyFont="1" applyBorder="1" applyAlignment="1">
      <alignment horizontal="center" vertical="center"/>
    </xf>
    <xf numFmtId="0" fontId="14" fillId="0" borderId="6" xfId="0" applyFont="1" applyBorder="1" applyAlignment="1">
      <alignment vertical="center" wrapText="1"/>
    </xf>
    <xf numFmtId="0" fontId="2" fillId="0" borderId="9" xfId="0" applyFont="1" applyBorder="1" applyAlignment="1">
      <alignment horizontal="left" vertical="center" wrapText="1"/>
    </xf>
    <xf numFmtId="0" fontId="2" fillId="0" borderId="51" xfId="0" applyFont="1" applyBorder="1" applyAlignment="1">
      <alignment horizontal="left" vertical="center" wrapText="1"/>
    </xf>
    <xf numFmtId="1" fontId="23" fillId="0" borderId="10" xfId="0" applyNumberFormat="1" applyFont="1" applyBorder="1" applyAlignment="1">
      <alignment horizontal="center" vertical="center"/>
    </xf>
    <xf numFmtId="9" fontId="14" fillId="0" borderId="10" xfId="1" applyFont="1" applyFill="1" applyBorder="1" applyAlignment="1">
      <alignment horizontal="center" vertical="center"/>
    </xf>
    <xf numFmtId="0" fontId="9" fillId="2" borderId="65" xfId="0" applyFont="1" applyFill="1" applyBorder="1" applyAlignment="1">
      <alignment horizontal="left" vertical="center"/>
    </xf>
    <xf numFmtId="0" fontId="9" fillId="2" borderId="22" xfId="0" applyFont="1" applyFill="1" applyBorder="1" applyAlignment="1">
      <alignment horizontal="left" vertical="center"/>
    </xf>
    <xf numFmtId="0" fontId="9" fillId="2" borderId="67" xfId="0" applyFont="1" applyFill="1" applyBorder="1" applyAlignment="1">
      <alignment horizontal="left" vertical="center"/>
    </xf>
    <xf numFmtId="0" fontId="0" fillId="2" borderId="60" xfId="0" applyFill="1" applyBorder="1" applyAlignment="1">
      <alignment horizontal="center" vertical="center"/>
    </xf>
    <xf numFmtId="0" fontId="23" fillId="0" borderId="73" xfId="0" applyFont="1" applyBorder="1" applyAlignment="1">
      <alignment horizontal="center" vertical="center"/>
    </xf>
    <xf numFmtId="0" fontId="0" fillId="2" borderId="56" xfId="0" applyFill="1" applyBorder="1"/>
    <xf numFmtId="9" fontId="14" fillId="0" borderId="6" xfId="1" applyFont="1" applyFill="1" applyBorder="1" applyAlignment="1">
      <alignment horizontal="center" vertical="center"/>
    </xf>
    <xf numFmtId="1" fontId="9" fillId="0" borderId="7" xfId="0" applyNumberFormat="1"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9" fontId="14" fillId="0" borderId="9" xfId="1" applyFont="1" applyFill="1" applyBorder="1" applyAlignment="1">
      <alignment horizontal="center" vertical="center"/>
    </xf>
    <xf numFmtId="0" fontId="9" fillId="0" borderId="40" xfId="0" applyFont="1" applyBorder="1" applyAlignment="1">
      <alignment horizontal="left" vertical="center"/>
    </xf>
    <xf numFmtId="0" fontId="9" fillId="0" borderId="10" xfId="0" applyFont="1" applyBorder="1" applyAlignment="1">
      <alignment horizontal="left" vertical="center"/>
    </xf>
    <xf numFmtId="0" fontId="9" fillId="0" borderId="52" xfId="0" applyFont="1" applyBorder="1" applyAlignment="1">
      <alignment horizontal="left" vertical="center"/>
    </xf>
    <xf numFmtId="0" fontId="9" fillId="4" borderId="56" xfId="0" applyFont="1" applyFill="1" applyBorder="1" applyAlignment="1">
      <alignment horizontal="left" vertical="center" wrapText="1"/>
    </xf>
    <xf numFmtId="164" fontId="9" fillId="4" borderId="66" xfId="0" applyNumberFormat="1" applyFont="1" applyFill="1" applyBorder="1" applyAlignment="1">
      <alignment horizontal="center" vertical="center"/>
    </xf>
    <xf numFmtId="49" fontId="3" fillId="0" borderId="41" xfId="0" applyNumberFormat="1" applyFont="1" applyBorder="1" applyAlignment="1">
      <alignment horizontal="center" vertical="center"/>
    </xf>
    <xf numFmtId="0" fontId="9" fillId="4" borderId="42" xfId="0" applyFont="1" applyFill="1" applyBorder="1" applyAlignment="1">
      <alignment horizontal="left" vertical="center" wrapText="1"/>
    </xf>
    <xf numFmtId="164" fontId="3" fillId="4" borderId="64" xfId="0" applyNumberFormat="1" applyFont="1" applyFill="1" applyBorder="1" applyAlignment="1">
      <alignment horizontal="center" vertical="center"/>
    </xf>
    <xf numFmtId="49" fontId="9" fillId="0" borderId="41" xfId="0" applyNumberFormat="1" applyFont="1" applyBorder="1" applyAlignment="1">
      <alignment horizontal="center" vertical="center"/>
    </xf>
    <xf numFmtId="164" fontId="9" fillId="4" borderId="64" xfId="0" applyNumberFormat="1" applyFont="1" applyFill="1" applyBorder="1" applyAlignment="1">
      <alignment horizontal="center" vertical="center"/>
    </xf>
    <xf numFmtId="49" fontId="14" fillId="0" borderId="51" xfId="0" applyNumberFormat="1" applyFont="1" applyBorder="1" applyAlignment="1">
      <alignment horizontal="center" vertical="center"/>
    </xf>
    <xf numFmtId="49" fontId="9" fillId="0" borderId="52" xfId="0" applyNumberFormat="1" applyFont="1" applyBorder="1" applyAlignment="1">
      <alignment horizontal="center" vertical="center" wrapText="1"/>
    </xf>
    <xf numFmtId="1" fontId="9" fillId="0" borderId="38" xfId="0" applyNumberFormat="1" applyFont="1" applyBorder="1" applyAlignment="1">
      <alignment horizontal="center" vertical="center"/>
    </xf>
    <xf numFmtId="1" fontId="9" fillId="0" borderId="64" xfId="0" applyNumberFormat="1" applyFont="1" applyBorder="1" applyAlignment="1">
      <alignment horizontal="center" vertical="center"/>
    </xf>
    <xf numFmtId="0" fontId="4" fillId="0" borderId="41" xfId="0" applyFont="1" applyBorder="1" applyAlignment="1">
      <alignment horizontal="left" vertical="center" wrapText="1"/>
    </xf>
    <xf numFmtId="1" fontId="23" fillId="0" borderId="42" xfId="0" applyNumberFormat="1" applyFont="1" applyBorder="1" applyAlignment="1">
      <alignment horizontal="center" vertical="center"/>
    </xf>
    <xf numFmtId="0" fontId="9" fillId="0" borderId="0" xfId="0" applyFont="1" applyAlignment="1">
      <alignment horizontal="left" vertical="top" wrapText="1"/>
    </xf>
    <xf numFmtId="0" fontId="22" fillId="5" borderId="21" xfId="0" applyFont="1" applyFill="1" applyBorder="1" applyAlignment="1">
      <alignment horizontal="left" vertical="center" wrapText="1"/>
    </xf>
    <xf numFmtId="0" fontId="22" fillId="5" borderId="31" xfId="0" applyFont="1" applyFill="1" applyBorder="1" applyAlignment="1">
      <alignment horizontal="left" vertical="center" wrapText="1"/>
    </xf>
    <xf numFmtId="0" fontId="22" fillId="5" borderId="36" xfId="0" applyFont="1" applyFill="1" applyBorder="1" applyAlignment="1">
      <alignment horizontal="left" vertical="center" wrapText="1"/>
    </xf>
    <xf numFmtId="0" fontId="14" fillId="0" borderId="38" xfId="0" applyFont="1" applyBorder="1" applyAlignment="1">
      <alignment horizontal="center" vertical="center"/>
    </xf>
    <xf numFmtId="0" fontId="14" fillId="0" borderId="48" xfId="0" applyFont="1" applyBorder="1" applyAlignment="1">
      <alignment horizontal="center" vertical="center"/>
    </xf>
    <xf numFmtId="49" fontId="14" fillId="5" borderId="29" xfId="0" applyNumberFormat="1" applyFont="1" applyFill="1" applyBorder="1" applyAlignment="1">
      <alignment horizontal="center" vertical="center" wrapText="1"/>
    </xf>
    <xf numFmtId="49" fontId="14" fillId="5" borderId="25" xfId="0" applyNumberFormat="1"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14" fillId="5" borderId="30" xfId="0" applyFont="1" applyFill="1" applyBorder="1" applyAlignment="1">
      <alignment horizontal="center" vertical="center" wrapText="1"/>
    </xf>
    <xf numFmtId="0" fontId="14" fillId="5" borderId="24" xfId="0" applyFont="1" applyFill="1" applyBorder="1" applyAlignment="1">
      <alignment horizontal="center" vertical="center" wrapText="1"/>
    </xf>
    <xf numFmtId="0" fontId="14" fillId="5" borderId="37" xfId="0" applyFont="1" applyFill="1" applyBorder="1" applyAlignment="1">
      <alignment horizontal="center" vertical="center" wrapText="1"/>
    </xf>
    <xf numFmtId="0" fontId="14" fillId="5" borderId="50"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0" borderId="39" xfId="0" applyFont="1" applyBorder="1" applyAlignment="1">
      <alignment horizontal="center" vertical="center"/>
    </xf>
    <xf numFmtId="0" fontId="14" fillId="0" borderId="22" xfId="0" applyFont="1" applyBorder="1" applyAlignment="1">
      <alignment horizontal="center" vertical="center"/>
    </xf>
    <xf numFmtId="0" fontId="15" fillId="0" borderId="0" xfId="0" applyFont="1" applyAlignment="1">
      <alignment wrapText="1"/>
    </xf>
    <xf numFmtId="0" fontId="14" fillId="0" borderId="0" xfId="0" applyFont="1"/>
    <xf numFmtId="0" fontId="13" fillId="0" borderId="0" xfId="0" applyFont="1"/>
    <xf numFmtId="0" fontId="15" fillId="0" borderId="30" xfId="0" applyFont="1" applyBorder="1" applyAlignment="1">
      <alignment wrapText="1"/>
    </xf>
    <xf numFmtId="0" fontId="14" fillId="0" borderId="30" xfId="0" applyFont="1" applyBorder="1"/>
    <xf numFmtId="0" fontId="13" fillId="0" borderId="30" xfId="0" applyFont="1" applyBorder="1"/>
    <xf numFmtId="0" fontId="14" fillId="0" borderId="11" xfId="0" applyFont="1" applyBorder="1" applyAlignment="1">
      <alignment horizontal="center" vertical="center"/>
    </xf>
    <xf numFmtId="0" fontId="14" fillId="0" borderId="49" xfId="0" applyFont="1" applyBorder="1" applyAlignment="1">
      <alignment horizontal="center" vertical="center"/>
    </xf>
    <xf numFmtId="0" fontId="15" fillId="5" borderId="21" xfId="0" applyFont="1" applyFill="1" applyBorder="1" applyAlignment="1">
      <alignment horizontal="center" vertical="center" wrapText="1"/>
    </xf>
    <xf numFmtId="0" fontId="14" fillId="5" borderId="36" xfId="0" applyFont="1" applyFill="1" applyBorder="1" applyAlignment="1">
      <alignment horizontal="center" vertical="center"/>
    </xf>
    <xf numFmtId="0" fontId="14" fillId="5" borderId="43" xfId="0" applyFont="1" applyFill="1" applyBorder="1" applyAlignment="1">
      <alignment horizontal="center" vertical="center" wrapText="1"/>
    </xf>
    <xf numFmtId="0" fontId="14" fillId="5" borderId="31" xfId="0" applyFont="1" applyFill="1" applyBorder="1" applyAlignment="1">
      <alignment horizontal="center" vertical="center" wrapText="1"/>
    </xf>
    <xf numFmtId="1" fontId="14" fillId="0" borderId="43" xfId="0" applyNumberFormat="1" applyFont="1" applyBorder="1" applyAlignment="1">
      <alignment horizontal="center" vertical="center"/>
    </xf>
    <xf numFmtId="1" fontId="14" fillId="0" borderId="44" xfId="0" applyNumberFormat="1" applyFont="1" applyBorder="1" applyAlignment="1">
      <alignment horizontal="center" vertical="center"/>
    </xf>
    <xf numFmtId="0" fontId="22" fillId="0" borderId="21" xfId="0" applyFont="1" applyBorder="1" applyAlignment="1">
      <alignment horizontal="left" vertical="center" wrapText="1"/>
    </xf>
    <xf numFmtId="0" fontId="0" fillId="0" borderId="36" xfId="0" applyBorder="1" applyAlignment="1">
      <alignment horizontal="left" vertical="center" wrapText="1"/>
    </xf>
    <xf numFmtId="0" fontId="22" fillId="2" borderId="30" xfId="0" applyFont="1" applyFill="1" applyBorder="1" applyAlignment="1">
      <alignment horizontal="center" vertical="center"/>
    </xf>
    <xf numFmtId="0" fontId="0" fillId="2" borderId="30" xfId="0" applyFill="1" applyBorder="1" applyAlignment="1">
      <alignment vertical="center"/>
    </xf>
    <xf numFmtId="0" fontId="0" fillId="2" borderId="61" xfId="0" applyFill="1" applyBorder="1" applyAlignment="1">
      <alignment vertical="center"/>
    </xf>
    <xf numFmtId="0" fontId="0" fillId="2" borderId="0" xfId="0" applyFill="1" applyAlignment="1">
      <alignment vertical="center"/>
    </xf>
    <xf numFmtId="0" fontId="0" fillId="2" borderId="22" xfId="0" applyFill="1" applyBorder="1" applyAlignment="1">
      <alignment vertical="center"/>
    </xf>
    <xf numFmtId="49" fontId="9" fillId="0" borderId="29" xfId="0" applyNumberFormat="1" applyFont="1" applyBorder="1" applyAlignment="1">
      <alignment horizontal="center" vertical="center"/>
    </xf>
    <xf numFmtId="49" fontId="9" fillId="0" borderId="57" xfId="0" applyNumberFormat="1" applyFont="1" applyBorder="1" applyAlignment="1">
      <alignment horizontal="center" vertical="center"/>
    </xf>
    <xf numFmtId="49" fontId="9" fillId="0" borderId="25" xfId="0" applyNumberFormat="1" applyFont="1" applyBorder="1" applyAlignment="1">
      <alignment horizontal="center" vertical="center"/>
    </xf>
    <xf numFmtId="0" fontId="9" fillId="0" borderId="50" xfId="0" applyFont="1" applyBorder="1" applyAlignment="1">
      <alignment horizontal="center" vertical="center"/>
    </xf>
    <xf numFmtId="0" fontId="9" fillId="0" borderId="66" xfId="0" applyFont="1" applyBorder="1" applyAlignment="1">
      <alignment horizontal="center" vertical="center"/>
    </xf>
    <xf numFmtId="0" fontId="9" fillId="0" borderId="45" xfId="0" applyFont="1" applyBorder="1" applyAlignment="1">
      <alignment horizontal="center" vertical="center"/>
    </xf>
    <xf numFmtId="9" fontId="14" fillId="0" borderId="29" xfId="1" applyFont="1" applyFill="1" applyBorder="1" applyAlignment="1">
      <alignment horizontal="center" vertical="center"/>
    </xf>
    <xf numFmtId="9" fontId="14" fillId="0" borderId="57" xfId="1" applyFont="1" applyFill="1" applyBorder="1" applyAlignment="1">
      <alignment horizontal="center" vertical="center"/>
    </xf>
    <xf numFmtId="9" fontId="14" fillId="0" borderId="25" xfId="1" applyFont="1" applyFill="1" applyBorder="1" applyAlignment="1">
      <alignment horizontal="center" vertical="center"/>
    </xf>
    <xf numFmtId="164" fontId="9" fillId="0" borderId="26" xfId="0" applyNumberFormat="1" applyFont="1" applyBorder="1" applyAlignment="1">
      <alignment horizontal="center" vertical="center"/>
    </xf>
    <xf numFmtId="164" fontId="9" fillId="0" borderId="17" xfId="0" applyNumberFormat="1" applyFont="1" applyBorder="1" applyAlignment="1">
      <alignment horizontal="center" vertical="center"/>
    </xf>
    <xf numFmtId="164" fontId="9" fillId="0" borderId="16" xfId="0" applyNumberFormat="1" applyFont="1" applyBorder="1" applyAlignment="1">
      <alignment horizontal="center" vertical="center"/>
    </xf>
    <xf numFmtId="0" fontId="14" fillId="0" borderId="50" xfId="0" applyFont="1" applyBorder="1" applyAlignment="1">
      <alignment horizontal="left" vertical="center" wrapText="1"/>
    </xf>
    <xf numFmtId="0" fontId="14" fillId="0" borderId="66" xfId="0" applyFont="1" applyBorder="1" applyAlignment="1">
      <alignment horizontal="left" vertical="center" wrapText="1"/>
    </xf>
    <xf numFmtId="0" fontId="14" fillId="0" borderId="45" xfId="0" applyFont="1" applyBorder="1" applyAlignment="1">
      <alignment horizontal="left" vertical="center" wrapText="1"/>
    </xf>
    <xf numFmtId="0" fontId="9" fillId="0" borderId="67" xfId="0" applyFont="1" applyBorder="1" applyAlignment="1">
      <alignment horizontal="center" vertical="center"/>
    </xf>
    <xf numFmtId="0" fontId="9" fillId="0" borderId="39" xfId="0" applyFont="1" applyBorder="1" applyAlignment="1">
      <alignment horizontal="center" vertical="center"/>
    </xf>
    <xf numFmtId="0" fontId="9" fillId="0" borderId="72" xfId="0" applyFont="1" applyBorder="1" applyAlignment="1">
      <alignment horizontal="center" vertical="center"/>
    </xf>
    <xf numFmtId="9" fontId="9" fillId="0" borderId="65" xfId="1" applyFont="1" applyFill="1" applyBorder="1" applyAlignment="1">
      <alignment horizontal="center" vertical="center"/>
    </xf>
    <xf numFmtId="9" fontId="9" fillId="0" borderId="22" xfId="1" applyFont="1" applyFill="1" applyBorder="1" applyAlignment="1">
      <alignment horizontal="center" vertical="center"/>
    </xf>
    <xf numFmtId="9" fontId="9" fillId="0" borderId="63" xfId="1" applyFont="1" applyFill="1" applyBorder="1" applyAlignment="1">
      <alignment horizontal="center" vertical="center"/>
    </xf>
    <xf numFmtId="49" fontId="4" fillId="0" borderId="27" xfId="0" applyNumberFormat="1" applyFont="1" applyBorder="1" applyAlignment="1">
      <alignment horizontal="left" vertical="center" wrapText="1"/>
    </xf>
    <xf numFmtId="49" fontId="8" fillId="0" borderId="55" xfId="0" applyNumberFormat="1" applyFont="1" applyBorder="1" applyAlignment="1">
      <alignment horizontal="left" vertical="center" wrapText="1"/>
    </xf>
    <xf numFmtId="49" fontId="8" fillId="0" borderId="23" xfId="0" applyNumberFormat="1" applyFont="1" applyBorder="1" applyAlignment="1">
      <alignment horizontal="left" vertical="center" wrapText="1"/>
    </xf>
    <xf numFmtId="49" fontId="14" fillId="0" borderId="27" xfId="0" applyNumberFormat="1" applyFont="1" applyBorder="1" applyAlignment="1">
      <alignment horizontal="left" vertical="center" wrapText="1"/>
    </xf>
    <xf numFmtId="49" fontId="14" fillId="0" borderId="55" xfId="0" applyNumberFormat="1" applyFont="1" applyBorder="1" applyAlignment="1">
      <alignment horizontal="left" vertical="center" wrapText="1"/>
    </xf>
    <xf numFmtId="49" fontId="14" fillId="0" borderId="23" xfId="0" applyNumberFormat="1" applyFont="1" applyBorder="1" applyAlignment="1">
      <alignment horizontal="left" vertical="center" wrapText="1"/>
    </xf>
    <xf numFmtId="49" fontId="9" fillId="7" borderId="41" xfId="0" applyNumberFormat="1" applyFont="1" applyFill="1" applyBorder="1" applyAlignment="1">
      <alignment vertical="center"/>
    </xf>
    <xf numFmtId="0" fontId="0" fillId="0" borderId="42" xfId="0" applyBorder="1" applyAlignment="1">
      <alignment vertical="center"/>
    </xf>
    <xf numFmtId="0" fontId="29" fillId="0" borderId="53" xfId="0" applyFont="1" applyBorder="1" applyAlignment="1">
      <alignment horizontal="center" vertical="center"/>
    </xf>
    <xf numFmtId="0" fontId="29" fillId="0" borderId="30" xfId="0" applyFont="1" applyBorder="1" applyAlignment="1">
      <alignment horizontal="center" vertical="center"/>
    </xf>
    <xf numFmtId="0" fontId="29" fillId="0" borderId="54" xfId="0" applyFont="1" applyBorder="1" applyAlignment="1">
      <alignment horizontal="center" vertical="center"/>
    </xf>
    <xf numFmtId="49" fontId="9" fillId="0" borderId="50" xfId="0" applyNumberFormat="1" applyFont="1" applyBorder="1" applyAlignment="1">
      <alignment horizontal="center" vertical="center" wrapText="1"/>
    </xf>
    <xf numFmtId="49" fontId="9" fillId="0" borderId="66" xfId="0" applyNumberFormat="1" applyFont="1" applyBorder="1" applyAlignment="1">
      <alignment horizontal="center" vertical="center" wrapText="1"/>
    </xf>
    <xf numFmtId="49" fontId="9" fillId="0" borderId="45" xfId="0" applyNumberFormat="1" applyFont="1" applyBorder="1" applyAlignment="1">
      <alignment horizontal="center" vertical="center" wrapText="1"/>
    </xf>
    <xf numFmtId="1" fontId="14" fillId="0" borderId="28" xfId="1" applyNumberFormat="1" applyFont="1" applyFill="1" applyBorder="1" applyAlignment="1">
      <alignment horizontal="center" vertical="center"/>
    </xf>
    <xf numFmtId="1" fontId="14" fillId="0" borderId="39" xfId="1" applyNumberFormat="1" applyFont="1" applyFill="1" applyBorder="1" applyAlignment="1">
      <alignment horizontal="center" vertical="center"/>
    </xf>
    <xf numFmtId="1" fontId="14" fillId="0" borderId="24" xfId="1" applyNumberFormat="1" applyFont="1" applyFill="1" applyBorder="1" applyAlignment="1">
      <alignment horizontal="center" vertical="center"/>
    </xf>
    <xf numFmtId="1" fontId="9" fillId="0" borderId="67" xfId="0" applyNumberFormat="1" applyFont="1" applyBorder="1" applyAlignment="1">
      <alignment horizontal="center" vertical="center"/>
    </xf>
    <xf numFmtId="1" fontId="9" fillId="0" borderId="72" xfId="0" applyNumberFormat="1" applyFont="1" applyBorder="1" applyAlignment="1">
      <alignment horizontal="center" vertical="center"/>
    </xf>
    <xf numFmtId="1" fontId="9" fillId="0" borderId="67" xfId="1" applyNumberFormat="1" applyFont="1" applyFill="1" applyBorder="1" applyAlignment="1">
      <alignment horizontal="center" vertical="center"/>
    </xf>
    <xf numFmtId="1" fontId="9" fillId="0" borderId="39" xfId="1" applyNumberFormat="1" applyFont="1" applyFill="1" applyBorder="1" applyAlignment="1">
      <alignment horizontal="center" vertical="center"/>
    </xf>
    <xf numFmtId="1" fontId="9" fillId="0" borderId="50" xfId="0" applyNumberFormat="1" applyFont="1" applyBorder="1" applyAlignment="1">
      <alignment horizontal="center" vertical="center"/>
    </xf>
    <xf numFmtId="1" fontId="9" fillId="0" borderId="66" xfId="0" applyNumberFormat="1" applyFont="1" applyBorder="1" applyAlignment="1">
      <alignment horizontal="center" vertical="center"/>
    </xf>
    <xf numFmtId="1" fontId="9" fillId="0" borderId="45" xfId="0" applyNumberFormat="1" applyFont="1" applyBorder="1" applyAlignment="1">
      <alignment horizontal="center" vertical="center"/>
    </xf>
    <xf numFmtId="9" fontId="9" fillId="0" borderId="29" xfId="1" applyFont="1" applyFill="1" applyBorder="1" applyAlignment="1">
      <alignment horizontal="center" vertical="center"/>
    </xf>
    <xf numFmtId="9" fontId="9" fillId="0" borderId="57" xfId="1" applyFont="1" applyFill="1" applyBorder="1" applyAlignment="1">
      <alignment horizontal="center" vertical="center"/>
    </xf>
    <xf numFmtId="9" fontId="9" fillId="0" borderId="25" xfId="1" applyFont="1" applyFill="1" applyBorder="1" applyAlignment="1">
      <alignment horizontal="center" vertical="center"/>
    </xf>
    <xf numFmtId="0" fontId="0" fillId="0" borderId="23" xfId="0" applyBorder="1" applyAlignment="1">
      <alignment vertical="center"/>
    </xf>
    <xf numFmtId="0" fontId="26" fillId="3" borderId="21" xfId="0" applyFont="1" applyFill="1" applyBorder="1" applyAlignment="1">
      <alignment horizontal="left" vertical="center" wrapText="1"/>
    </xf>
    <xf numFmtId="0" fontId="26" fillId="3" borderId="31" xfId="0" applyFont="1" applyFill="1" applyBorder="1" applyAlignment="1">
      <alignment horizontal="left" vertical="center" wrapText="1"/>
    </xf>
    <xf numFmtId="0" fontId="22" fillId="3" borderId="31" xfId="0" applyFont="1" applyFill="1" applyBorder="1" applyAlignment="1">
      <alignment horizontal="left" vertical="center" wrapText="1"/>
    </xf>
    <xf numFmtId="0" fontId="22" fillId="3" borderId="36" xfId="0" applyFont="1" applyFill="1" applyBorder="1" applyAlignment="1">
      <alignment horizontal="left" vertical="center" wrapText="1"/>
    </xf>
    <xf numFmtId="0" fontId="20" fillId="0" borderId="2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6" xfId="0" applyFont="1" applyBorder="1" applyAlignment="1">
      <alignment horizontal="center" vertical="center" wrapText="1"/>
    </xf>
    <xf numFmtId="0" fontId="9" fillId="0" borderId="19" xfId="0" applyFont="1" applyBorder="1" applyAlignment="1">
      <alignment horizontal="left" vertical="center"/>
    </xf>
    <xf numFmtId="0" fontId="9" fillId="0" borderId="34" xfId="0" applyFont="1" applyBorder="1" applyAlignment="1">
      <alignment horizontal="left" vertical="center"/>
    </xf>
    <xf numFmtId="0" fontId="9" fillId="0" borderId="20" xfId="0" applyFont="1" applyBorder="1" applyAlignment="1">
      <alignment horizontal="left" vertical="center"/>
    </xf>
    <xf numFmtId="0" fontId="9" fillId="0" borderId="35" xfId="0" applyFont="1" applyBorder="1" applyAlignment="1">
      <alignment horizontal="left" vertical="center"/>
    </xf>
    <xf numFmtId="0" fontId="9" fillId="0" borderId="18" xfId="0" applyFont="1" applyBorder="1" applyAlignment="1">
      <alignment horizontal="left" vertical="center"/>
    </xf>
    <xf numFmtId="0" fontId="9" fillId="0" borderId="33" xfId="0" applyFont="1" applyBorder="1" applyAlignment="1">
      <alignment horizontal="left" vertical="center"/>
    </xf>
    <xf numFmtId="0" fontId="14" fillId="0" borderId="4" xfId="0" applyFont="1" applyBorder="1" applyAlignment="1">
      <alignment horizontal="left" vertical="center" wrapText="1"/>
    </xf>
    <xf numFmtId="0" fontId="9" fillId="0" borderId="0" xfId="0" applyFont="1" applyAlignment="1">
      <alignment horizontal="left" vertical="center" wrapText="1"/>
    </xf>
  </cellXfs>
  <cellStyles count="3">
    <cellStyle name="Prozent" xfId="1" builtinId="5"/>
    <cellStyle name="Standard" xfId="0" builtinId="0"/>
    <cellStyle name="Standard_Bewertungsmatrix Los 1" xfId="2" xr:uid="{00000000-0005-0000-0000-000002000000}"/>
  </cellStyles>
  <dxfs count="0"/>
  <tableStyles count="1" defaultTableStyle="TableStyleMedium9" defaultPivotStyle="PivotStyleLight16">
    <tableStyle name="Invisible" pivot="0" table="0" count="0" xr9:uid="{120F3C51-FB58-4F6D-9EBC-262A8DE4F88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I1027"/>
  <sheetViews>
    <sheetView zoomScaleNormal="100" workbookViewId="0">
      <selection activeCell="L9" sqref="L9"/>
    </sheetView>
  </sheetViews>
  <sheetFormatPr baseColWidth="10" defaultColWidth="11.375" defaultRowHeight="13.6" x14ac:dyDescent="0.2"/>
  <cols>
    <col min="1" max="1" width="11.375" style="1"/>
    <col min="2" max="2" width="62.875" style="1" customWidth="1"/>
    <col min="3" max="3" width="11.375" style="1" customWidth="1"/>
    <col min="4" max="4" width="14.375" style="1" customWidth="1"/>
    <col min="5" max="6" width="14" style="1" customWidth="1"/>
    <col min="7" max="7" width="15" style="1" customWidth="1"/>
    <col min="8" max="9" width="14" style="1" customWidth="1"/>
    <col min="10" max="258" width="11.375" style="1"/>
    <col min="259" max="259" width="49.875" style="1" customWidth="1"/>
    <col min="260" max="260" width="11.375" style="1"/>
    <col min="261" max="261" width="12.125" style="1" customWidth="1"/>
    <col min="262" max="265" width="14" style="1" customWidth="1"/>
    <col min="266" max="514" width="11.375" style="1"/>
    <col min="515" max="515" width="49.875" style="1" customWidth="1"/>
    <col min="516" max="516" width="11.375" style="1"/>
    <col min="517" max="517" width="12.125" style="1" customWidth="1"/>
    <col min="518" max="521" width="14" style="1" customWidth="1"/>
    <col min="522" max="770" width="11.375" style="1"/>
    <col min="771" max="771" width="49.875" style="1" customWidth="1"/>
    <col min="772" max="772" width="11.375" style="1"/>
    <col min="773" max="773" width="12.125" style="1" customWidth="1"/>
    <col min="774" max="777" width="14" style="1" customWidth="1"/>
    <col min="778" max="1026" width="11.375" style="1"/>
    <col min="1027" max="1027" width="49.875" style="1" customWidth="1"/>
    <col min="1028" max="1028" width="11.375" style="1"/>
    <col min="1029" max="1029" width="12.125" style="1" customWidth="1"/>
    <col min="1030" max="1033" width="14" style="1" customWidth="1"/>
    <col min="1034" max="1282" width="11.375" style="1"/>
    <col min="1283" max="1283" width="49.875" style="1" customWidth="1"/>
    <col min="1284" max="1284" width="11.375" style="1"/>
    <col min="1285" max="1285" width="12.125" style="1" customWidth="1"/>
    <col min="1286" max="1289" width="14" style="1" customWidth="1"/>
    <col min="1290" max="1538" width="11.375" style="1"/>
    <col min="1539" max="1539" width="49.875" style="1" customWidth="1"/>
    <col min="1540" max="1540" width="11.375" style="1"/>
    <col min="1541" max="1541" width="12.125" style="1" customWidth="1"/>
    <col min="1542" max="1545" width="14" style="1" customWidth="1"/>
    <col min="1546" max="1794" width="11.375" style="1"/>
    <col min="1795" max="1795" width="49.875" style="1" customWidth="1"/>
    <col min="1796" max="1796" width="11.375" style="1"/>
    <col min="1797" max="1797" width="12.125" style="1" customWidth="1"/>
    <col min="1798" max="1801" width="14" style="1" customWidth="1"/>
    <col min="1802" max="2050" width="11.375" style="1"/>
    <col min="2051" max="2051" width="49.875" style="1" customWidth="1"/>
    <col min="2052" max="2052" width="11.375" style="1"/>
    <col min="2053" max="2053" width="12.125" style="1" customWidth="1"/>
    <col min="2054" max="2057" width="14" style="1" customWidth="1"/>
    <col min="2058" max="2306" width="11.375" style="1"/>
    <col min="2307" max="2307" width="49.875" style="1" customWidth="1"/>
    <col min="2308" max="2308" width="11.375" style="1"/>
    <col min="2309" max="2309" width="12.125" style="1" customWidth="1"/>
    <col min="2310" max="2313" width="14" style="1" customWidth="1"/>
    <col min="2314" max="2562" width="11.375" style="1"/>
    <col min="2563" max="2563" width="49.875" style="1" customWidth="1"/>
    <col min="2564" max="2564" width="11.375" style="1"/>
    <col min="2565" max="2565" width="12.125" style="1" customWidth="1"/>
    <col min="2566" max="2569" width="14" style="1" customWidth="1"/>
    <col min="2570" max="2818" width="11.375" style="1"/>
    <col min="2819" max="2819" width="49.875" style="1" customWidth="1"/>
    <col min="2820" max="2820" width="11.375" style="1"/>
    <col min="2821" max="2821" width="12.125" style="1" customWidth="1"/>
    <col min="2822" max="2825" width="14" style="1" customWidth="1"/>
    <col min="2826" max="3074" width="11.375" style="1"/>
    <col min="3075" max="3075" width="49.875" style="1" customWidth="1"/>
    <col min="3076" max="3076" width="11.375" style="1"/>
    <col min="3077" max="3077" width="12.125" style="1" customWidth="1"/>
    <col min="3078" max="3081" width="14" style="1" customWidth="1"/>
    <col min="3082" max="3330" width="11.375" style="1"/>
    <col min="3331" max="3331" width="49.875" style="1" customWidth="1"/>
    <col min="3332" max="3332" width="11.375" style="1"/>
    <col min="3333" max="3333" width="12.125" style="1" customWidth="1"/>
    <col min="3334" max="3337" width="14" style="1" customWidth="1"/>
    <col min="3338" max="3586" width="11.375" style="1"/>
    <col min="3587" max="3587" width="49.875" style="1" customWidth="1"/>
    <col min="3588" max="3588" width="11.375" style="1"/>
    <col min="3589" max="3589" width="12.125" style="1" customWidth="1"/>
    <col min="3590" max="3593" width="14" style="1" customWidth="1"/>
    <col min="3594" max="3842" width="11.375" style="1"/>
    <col min="3843" max="3843" width="49.875" style="1" customWidth="1"/>
    <col min="3844" max="3844" width="11.375" style="1"/>
    <col min="3845" max="3845" width="12.125" style="1" customWidth="1"/>
    <col min="3846" max="3849" width="14" style="1" customWidth="1"/>
    <col min="3850" max="4098" width="11.375" style="1"/>
    <col min="4099" max="4099" width="49.875" style="1" customWidth="1"/>
    <col min="4100" max="4100" width="11.375" style="1"/>
    <col min="4101" max="4101" width="12.125" style="1" customWidth="1"/>
    <col min="4102" max="4105" width="14" style="1" customWidth="1"/>
    <col min="4106" max="4354" width="11.375" style="1"/>
    <col min="4355" max="4355" width="49.875" style="1" customWidth="1"/>
    <col min="4356" max="4356" width="11.375" style="1"/>
    <col min="4357" max="4357" width="12.125" style="1" customWidth="1"/>
    <col min="4358" max="4361" width="14" style="1" customWidth="1"/>
    <col min="4362" max="4610" width="11.375" style="1"/>
    <col min="4611" max="4611" width="49.875" style="1" customWidth="1"/>
    <col min="4612" max="4612" width="11.375" style="1"/>
    <col min="4613" max="4613" width="12.125" style="1" customWidth="1"/>
    <col min="4614" max="4617" width="14" style="1" customWidth="1"/>
    <col min="4618" max="4866" width="11.375" style="1"/>
    <col min="4867" max="4867" width="49.875" style="1" customWidth="1"/>
    <col min="4868" max="4868" width="11.375" style="1"/>
    <col min="4869" max="4869" width="12.125" style="1" customWidth="1"/>
    <col min="4870" max="4873" width="14" style="1" customWidth="1"/>
    <col min="4874" max="5122" width="11.375" style="1"/>
    <col min="5123" max="5123" width="49.875" style="1" customWidth="1"/>
    <col min="5124" max="5124" width="11.375" style="1"/>
    <col min="5125" max="5125" width="12.125" style="1" customWidth="1"/>
    <col min="5126" max="5129" width="14" style="1" customWidth="1"/>
    <col min="5130" max="5378" width="11.375" style="1"/>
    <col min="5379" max="5379" width="49.875" style="1" customWidth="1"/>
    <col min="5380" max="5380" width="11.375" style="1"/>
    <col min="5381" max="5381" width="12.125" style="1" customWidth="1"/>
    <col min="5382" max="5385" width="14" style="1" customWidth="1"/>
    <col min="5386" max="5634" width="11.375" style="1"/>
    <col min="5635" max="5635" width="49.875" style="1" customWidth="1"/>
    <col min="5636" max="5636" width="11.375" style="1"/>
    <col min="5637" max="5637" width="12.125" style="1" customWidth="1"/>
    <col min="5638" max="5641" width="14" style="1" customWidth="1"/>
    <col min="5642" max="5890" width="11.375" style="1"/>
    <col min="5891" max="5891" width="49.875" style="1" customWidth="1"/>
    <col min="5892" max="5892" width="11.375" style="1"/>
    <col min="5893" max="5893" width="12.125" style="1" customWidth="1"/>
    <col min="5894" max="5897" width="14" style="1" customWidth="1"/>
    <col min="5898" max="6146" width="11.375" style="1"/>
    <col min="6147" max="6147" width="49.875" style="1" customWidth="1"/>
    <col min="6148" max="6148" width="11.375" style="1"/>
    <col min="6149" max="6149" width="12.125" style="1" customWidth="1"/>
    <col min="6150" max="6153" width="14" style="1" customWidth="1"/>
    <col min="6154" max="6402" width="11.375" style="1"/>
    <col min="6403" max="6403" width="49.875" style="1" customWidth="1"/>
    <col min="6404" max="6404" width="11.375" style="1"/>
    <col min="6405" max="6405" width="12.125" style="1" customWidth="1"/>
    <col min="6406" max="6409" width="14" style="1" customWidth="1"/>
    <col min="6410" max="6658" width="11.375" style="1"/>
    <col min="6659" max="6659" width="49.875" style="1" customWidth="1"/>
    <col min="6660" max="6660" width="11.375" style="1"/>
    <col min="6661" max="6661" width="12.125" style="1" customWidth="1"/>
    <col min="6662" max="6665" width="14" style="1" customWidth="1"/>
    <col min="6666" max="6914" width="11.375" style="1"/>
    <col min="6915" max="6915" width="49.875" style="1" customWidth="1"/>
    <col min="6916" max="6916" width="11.375" style="1"/>
    <col min="6917" max="6917" width="12.125" style="1" customWidth="1"/>
    <col min="6918" max="6921" width="14" style="1" customWidth="1"/>
    <col min="6922" max="7170" width="11.375" style="1"/>
    <col min="7171" max="7171" width="49.875" style="1" customWidth="1"/>
    <col min="7172" max="7172" width="11.375" style="1"/>
    <col min="7173" max="7173" width="12.125" style="1" customWidth="1"/>
    <col min="7174" max="7177" width="14" style="1" customWidth="1"/>
    <col min="7178" max="7426" width="11.375" style="1"/>
    <col min="7427" max="7427" width="49.875" style="1" customWidth="1"/>
    <col min="7428" max="7428" width="11.375" style="1"/>
    <col min="7429" max="7429" width="12.125" style="1" customWidth="1"/>
    <col min="7430" max="7433" width="14" style="1" customWidth="1"/>
    <col min="7434" max="7682" width="11.375" style="1"/>
    <col min="7683" max="7683" width="49.875" style="1" customWidth="1"/>
    <col min="7684" max="7684" width="11.375" style="1"/>
    <col min="7685" max="7685" width="12.125" style="1" customWidth="1"/>
    <col min="7686" max="7689" width="14" style="1" customWidth="1"/>
    <col min="7690" max="7938" width="11.375" style="1"/>
    <col min="7939" max="7939" width="49.875" style="1" customWidth="1"/>
    <col min="7940" max="7940" width="11.375" style="1"/>
    <col min="7941" max="7941" width="12.125" style="1" customWidth="1"/>
    <col min="7942" max="7945" width="14" style="1" customWidth="1"/>
    <col min="7946" max="8194" width="11.375" style="1"/>
    <col min="8195" max="8195" width="49.875" style="1" customWidth="1"/>
    <col min="8196" max="8196" width="11.375" style="1"/>
    <col min="8197" max="8197" width="12.125" style="1" customWidth="1"/>
    <col min="8198" max="8201" width="14" style="1" customWidth="1"/>
    <col min="8202" max="8450" width="11.375" style="1"/>
    <col min="8451" max="8451" width="49.875" style="1" customWidth="1"/>
    <col min="8452" max="8452" width="11.375" style="1"/>
    <col min="8453" max="8453" width="12.125" style="1" customWidth="1"/>
    <col min="8454" max="8457" width="14" style="1" customWidth="1"/>
    <col min="8458" max="8706" width="11.375" style="1"/>
    <col min="8707" max="8707" width="49.875" style="1" customWidth="1"/>
    <col min="8708" max="8708" width="11.375" style="1"/>
    <col min="8709" max="8709" width="12.125" style="1" customWidth="1"/>
    <col min="8710" max="8713" width="14" style="1" customWidth="1"/>
    <col min="8714" max="8962" width="11.375" style="1"/>
    <col min="8963" max="8963" width="49.875" style="1" customWidth="1"/>
    <col min="8964" max="8964" width="11.375" style="1"/>
    <col min="8965" max="8965" width="12.125" style="1" customWidth="1"/>
    <col min="8966" max="8969" width="14" style="1" customWidth="1"/>
    <col min="8970" max="9218" width="11.375" style="1"/>
    <col min="9219" max="9219" width="49.875" style="1" customWidth="1"/>
    <col min="9220" max="9220" width="11.375" style="1"/>
    <col min="9221" max="9221" width="12.125" style="1" customWidth="1"/>
    <col min="9222" max="9225" width="14" style="1" customWidth="1"/>
    <col min="9226" max="9474" width="11.375" style="1"/>
    <col min="9475" max="9475" width="49.875" style="1" customWidth="1"/>
    <col min="9476" max="9476" width="11.375" style="1"/>
    <col min="9477" max="9477" width="12.125" style="1" customWidth="1"/>
    <col min="9478" max="9481" width="14" style="1" customWidth="1"/>
    <col min="9482" max="9730" width="11.375" style="1"/>
    <col min="9731" max="9731" width="49.875" style="1" customWidth="1"/>
    <col min="9732" max="9732" width="11.375" style="1"/>
    <col min="9733" max="9733" width="12.125" style="1" customWidth="1"/>
    <col min="9734" max="9737" width="14" style="1" customWidth="1"/>
    <col min="9738" max="9986" width="11.375" style="1"/>
    <col min="9987" max="9987" width="49.875" style="1" customWidth="1"/>
    <col min="9988" max="9988" width="11.375" style="1"/>
    <col min="9989" max="9989" width="12.125" style="1" customWidth="1"/>
    <col min="9990" max="9993" width="14" style="1" customWidth="1"/>
    <col min="9994" max="10242" width="11.375" style="1"/>
    <col min="10243" max="10243" width="49.875" style="1" customWidth="1"/>
    <col min="10244" max="10244" width="11.375" style="1"/>
    <col min="10245" max="10245" width="12.125" style="1" customWidth="1"/>
    <col min="10246" max="10249" width="14" style="1" customWidth="1"/>
    <col min="10250" max="10498" width="11.375" style="1"/>
    <col min="10499" max="10499" width="49.875" style="1" customWidth="1"/>
    <col min="10500" max="10500" width="11.375" style="1"/>
    <col min="10501" max="10501" width="12.125" style="1" customWidth="1"/>
    <col min="10502" max="10505" width="14" style="1" customWidth="1"/>
    <col min="10506" max="10754" width="11.375" style="1"/>
    <col min="10755" max="10755" width="49.875" style="1" customWidth="1"/>
    <col min="10756" max="10756" width="11.375" style="1"/>
    <col min="10757" max="10757" width="12.125" style="1" customWidth="1"/>
    <col min="10758" max="10761" width="14" style="1" customWidth="1"/>
    <col min="10762" max="11010" width="11.375" style="1"/>
    <col min="11011" max="11011" width="49.875" style="1" customWidth="1"/>
    <col min="11012" max="11012" width="11.375" style="1"/>
    <col min="11013" max="11013" width="12.125" style="1" customWidth="1"/>
    <col min="11014" max="11017" width="14" style="1" customWidth="1"/>
    <col min="11018" max="11266" width="11.375" style="1"/>
    <col min="11267" max="11267" width="49.875" style="1" customWidth="1"/>
    <col min="11268" max="11268" width="11.375" style="1"/>
    <col min="11269" max="11269" width="12.125" style="1" customWidth="1"/>
    <col min="11270" max="11273" width="14" style="1" customWidth="1"/>
    <col min="11274" max="11522" width="11.375" style="1"/>
    <col min="11523" max="11523" width="49.875" style="1" customWidth="1"/>
    <col min="11524" max="11524" width="11.375" style="1"/>
    <col min="11525" max="11525" width="12.125" style="1" customWidth="1"/>
    <col min="11526" max="11529" width="14" style="1" customWidth="1"/>
    <col min="11530" max="11778" width="11.375" style="1"/>
    <col min="11779" max="11779" width="49.875" style="1" customWidth="1"/>
    <col min="11780" max="11780" width="11.375" style="1"/>
    <col min="11781" max="11781" width="12.125" style="1" customWidth="1"/>
    <col min="11782" max="11785" width="14" style="1" customWidth="1"/>
    <col min="11786" max="12034" width="11.375" style="1"/>
    <col min="12035" max="12035" width="49.875" style="1" customWidth="1"/>
    <col min="12036" max="12036" width="11.375" style="1"/>
    <col min="12037" max="12037" width="12.125" style="1" customWidth="1"/>
    <col min="12038" max="12041" width="14" style="1" customWidth="1"/>
    <col min="12042" max="12290" width="11.375" style="1"/>
    <col min="12291" max="12291" width="49.875" style="1" customWidth="1"/>
    <col min="12292" max="12292" width="11.375" style="1"/>
    <col min="12293" max="12293" width="12.125" style="1" customWidth="1"/>
    <col min="12294" max="12297" width="14" style="1" customWidth="1"/>
    <col min="12298" max="12546" width="11.375" style="1"/>
    <col min="12547" max="12547" width="49.875" style="1" customWidth="1"/>
    <col min="12548" max="12548" width="11.375" style="1"/>
    <col min="12549" max="12549" width="12.125" style="1" customWidth="1"/>
    <col min="12550" max="12553" width="14" style="1" customWidth="1"/>
    <col min="12554" max="12802" width="11.375" style="1"/>
    <col min="12803" max="12803" width="49.875" style="1" customWidth="1"/>
    <col min="12804" max="12804" width="11.375" style="1"/>
    <col min="12805" max="12805" width="12.125" style="1" customWidth="1"/>
    <col min="12806" max="12809" width="14" style="1" customWidth="1"/>
    <col min="12810" max="13058" width="11.375" style="1"/>
    <col min="13059" max="13059" width="49.875" style="1" customWidth="1"/>
    <col min="13060" max="13060" width="11.375" style="1"/>
    <col min="13061" max="13061" width="12.125" style="1" customWidth="1"/>
    <col min="13062" max="13065" width="14" style="1" customWidth="1"/>
    <col min="13066" max="13314" width="11.375" style="1"/>
    <col min="13315" max="13315" width="49.875" style="1" customWidth="1"/>
    <col min="13316" max="13316" width="11.375" style="1"/>
    <col min="13317" max="13317" width="12.125" style="1" customWidth="1"/>
    <col min="13318" max="13321" width="14" style="1" customWidth="1"/>
    <col min="13322" max="13570" width="11.375" style="1"/>
    <col min="13571" max="13571" width="49.875" style="1" customWidth="1"/>
    <col min="13572" max="13572" width="11.375" style="1"/>
    <col min="13573" max="13573" width="12.125" style="1" customWidth="1"/>
    <col min="13574" max="13577" width="14" style="1" customWidth="1"/>
    <col min="13578" max="13826" width="11.375" style="1"/>
    <col min="13827" max="13827" width="49.875" style="1" customWidth="1"/>
    <col min="13828" max="13828" width="11.375" style="1"/>
    <col min="13829" max="13829" width="12.125" style="1" customWidth="1"/>
    <col min="13830" max="13833" width="14" style="1" customWidth="1"/>
    <col min="13834" max="14082" width="11.375" style="1"/>
    <col min="14083" max="14083" width="49.875" style="1" customWidth="1"/>
    <col min="14084" max="14084" width="11.375" style="1"/>
    <col min="14085" max="14085" width="12.125" style="1" customWidth="1"/>
    <col min="14086" max="14089" width="14" style="1" customWidth="1"/>
    <col min="14090" max="14338" width="11.375" style="1"/>
    <col min="14339" max="14339" width="49.875" style="1" customWidth="1"/>
    <col min="14340" max="14340" width="11.375" style="1"/>
    <col min="14341" max="14341" width="12.125" style="1" customWidth="1"/>
    <col min="14342" max="14345" width="14" style="1" customWidth="1"/>
    <col min="14346" max="14594" width="11.375" style="1"/>
    <col min="14595" max="14595" width="49.875" style="1" customWidth="1"/>
    <col min="14596" max="14596" width="11.375" style="1"/>
    <col min="14597" max="14597" width="12.125" style="1" customWidth="1"/>
    <col min="14598" max="14601" width="14" style="1" customWidth="1"/>
    <col min="14602" max="14850" width="11.375" style="1"/>
    <col min="14851" max="14851" width="49.875" style="1" customWidth="1"/>
    <col min="14852" max="14852" width="11.375" style="1"/>
    <col min="14853" max="14853" width="12.125" style="1" customWidth="1"/>
    <col min="14854" max="14857" width="14" style="1" customWidth="1"/>
    <col min="14858" max="15106" width="11.375" style="1"/>
    <col min="15107" max="15107" width="49.875" style="1" customWidth="1"/>
    <col min="15108" max="15108" width="11.375" style="1"/>
    <col min="15109" max="15109" width="12.125" style="1" customWidth="1"/>
    <col min="15110" max="15113" width="14" style="1" customWidth="1"/>
    <col min="15114" max="15362" width="11.375" style="1"/>
    <col min="15363" max="15363" width="49.875" style="1" customWidth="1"/>
    <col min="15364" max="15364" width="11.375" style="1"/>
    <col min="15365" max="15365" width="12.125" style="1" customWidth="1"/>
    <col min="15366" max="15369" width="14" style="1" customWidth="1"/>
    <col min="15370" max="15618" width="11.375" style="1"/>
    <col min="15619" max="15619" width="49.875" style="1" customWidth="1"/>
    <col min="15620" max="15620" width="11.375" style="1"/>
    <col min="15621" max="15621" width="12.125" style="1" customWidth="1"/>
    <col min="15622" max="15625" width="14" style="1" customWidth="1"/>
    <col min="15626" max="15874" width="11.375" style="1"/>
    <col min="15875" max="15875" width="49.875" style="1" customWidth="1"/>
    <col min="15876" max="15876" width="11.375" style="1"/>
    <col min="15877" max="15877" width="12.125" style="1" customWidth="1"/>
    <col min="15878" max="15881" width="14" style="1" customWidth="1"/>
    <col min="15882" max="16130" width="11.375" style="1"/>
    <col min="16131" max="16131" width="49.875" style="1" customWidth="1"/>
    <col min="16132" max="16132" width="11.375" style="1"/>
    <col min="16133" max="16133" width="12.125" style="1" customWidth="1"/>
    <col min="16134" max="16137" width="14" style="1" customWidth="1"/>
    <col min="16138" max="16384" width="11.375" style="1"/>
  </cols>
  <sheetData>
    <row r="1" spans="1:9" ht="22.75" customHeight="1" thickBot="1" x14ac:dyDescent="0.25"/>
    <row r="2" spans="1:9" s="23" customFormat="1" ht="40.75" customHeight="1" thickBot="1" x14ac:dyDescent="0.35">
      <c r="A2" s="291" t="s">
        <v>0</v>
      </c>
      <c r="B2" s="292"/>
      <c r="C2" s="292"/>
      <c r="D2" s="292"/>
      <c r="E2" s="292"/>
      <c r="F2" s="293"/>
      <c r="G2" s="30"/>
      <c r="H2" s="30"/>
      <c r="I2" s="24"/>
    </row>
    <row r="3" spans="1:9" x14ac:dyDescent="0.2">
      <c r="A3" s="2"/>
      <c r="B3" s="3"/>
      <c r="C3" s="4"/>
      <c r="D3" s="5"/>
      <c r="E3" s="5"/>
      <c r="F3" s="5"/>
      <c r="G3" s="5"/>
    </row>
    <row r="4" spans="1:9" ht="14.3" thickBot="1" x14ac:dyDescent="0.25">
      <c r="A4" s="2" t="s">
        <v>1</v>
      </c>
      <c r="B4" s="3"/>
      <c r="C4" s="4"/>
      <c r="D4" s="5"/>
      <c r="E4" s="5"/>
      <c r="F4" s="5"/>
      <c r="G4" s="5"/>
    </row>
    <row r="5" spans="1:9" ht="102.25" customHeight="1" x14ac:dyDescent="0.2">
      <c r="A5" s="296" t="s">
        <v>2</v>
      </c>
      <c r="B5" s="298" t="s">
        <v>3</v>
      </c>
      <c r="C5" s="300" t="s">
        <v>4</v>
      </c>
      <c r="D5" s="301"/>
      <c r="E5" s="66" t="s">
        <v>5</v>
      </c>
      <c r="F5" s="304" t="s">
        <v>6</v>
      </c>
    </row>
    <row r="6" spans="1:9" ht="15.8" customHeight="1" thickBot="1" x14ac:dyDescent="0.25">
      <c r="A6" s="297"/>
      <c r="B6" s="299"/>
      <c r="C6" s="302"/>
      <c r="D6" s="303"/>
      <c r="E6" s="67" t="s">
        <v>7</v>
      </c>
      <c r="F6" s="305"/>
    </row>
    <row r="7" spans="1:9" s="20" customFormat="1" ht="25.3" customHeight="1" x14ac:dyDescent="0.25">
      <c r="A7" s="51" t="s">
        <v>8</v>
      </c>
      <c r="B7" s="52" t="s">
        <v>9</v>
      </c>
      <c r="C7" s="306" t="s">
        <v>10</v>
      </c>
      <c r="D7" s="307"/>
      <c r="E7" s="22">
        <f>SUM(Leistungsbewertung!Q10)</f>
        <v>0</v>
      </c>
      <c r="F7" s="58">
        <v>500</v>
      </c>
    </row>
    <row r="8" spans="1:9" s="20" customFormat="1" ht="25.3" customHeight="1" x14ac:dyDescent="0.25">
      <c r="A8" s="51" t="s">
        <v>11</v>
      </c>
      <c r="B8" s="52" t="s">
        <v>12</v>
      </c>
      <c r="C8" s="294" t="s">
        <v>10</v>
      </c>
      <c r="D8" s="295"/>
      <c r="E8" s="22" t="e">
        <f>SUM(Leistungsbewertung!#REF!)</f>
        <v>#REF!</v>
      </c>
      <c r="F8" s="58">
        <v>150</v>
      </c>
    </row>
    <row r="9" spans="1:9" s="20" customFormat="1" ht="25.3" customHeight="1" x14ac:dyDescent="0.25">
      <c r="A9" s="51" t="s">
        <v>13</v>
      </c>
      <c r="B9" s="52" t="s">
        <v>14</v>
      </c>
      <c r="C9" s="306" t="s">
        <v>10</v>
      </c>
      <c r="D9" s="307"/>
      <c r="E9" s="22" t="e">
        <f>SUM(Leistungsbewertung!#REF!)</f>
        <v>#REF!</v>
      </c>
      <c r="F9" s="58">
        <v>250</v>
      </c>
    </row>
    <row r="10" spans="1:9" s="20" customFormat="1" ht="25.3" customHeight="1" x14ac:dyDescent="0.25">
      <c r="A10" s="51" t="s">
        <v>15</v>
      </c>
      <c r="B10" s="52" t="s">
        <v>16</v>
      </c>
      <c r="C10" s="294" t="s">
        <v>10</v>
      </c>
      <c r="D10" s="295"/>
      <c r="E10" s="22">
        <f>SUM(Leistungsbewertung!Q54)</f>
        <v>50</v>
      </c>
      <c r="F10" s="58">
        <v>100</v>
      </c>
    </row>
    <row r="11" spans="1:9" s="20" customFormat="1" ht="25.3" customHeight="1" thickBot="1" x14ac:dyDescent="0.3">
      <c r="A11" s="53"/>
      <c r="B11" s="54"/>
      <c r="C11" s="314"/>
      <c r="D11" s="315"/>
      <c r="E11" s="21"/>
      <c r="F11" s="59">
        <f>SUM(F7:F10)</f>
        <v>1000</v>
      </c>
    </row>
    <row r="12" spans="1:9" ht="57.75" thickBot="1" x14ac:dyDescent="0.25">
      <c r="A12" s="6" t="s">
        <v>17</v>
      </c>
      <c r="B12" s="7"/>
      <c r="C12" s="316" t="s">
        <v>18</v>
      </c>
      <c r="D12" s="317"/>
      <c r="E12" s="25" t="e">
        <f>SUM(E7:E11)</f>
        <v>#REF!</v>
      </c>
      <c r="F12" s="8" t="s">
        <v>19</v>
      </c>
    </row>
    <row r="13" spans="1:9" s="10" customFormat="1" x14ac:dyDescent="0.2">
      <c r="A13" s="9"/>
      <c r="B13" s="9"/>
      <c r="C13" s="9"/>
      <c r="D13" s="9"/>
      <c r="E13" s="9"/>
      <c r="F13" s="9"/>
      <c r="G13" s="9"/>
      <c r="H13" s="9"/>
      <c r="I13" s="9"/>
    </row>
    <row r="14" spans="1:9" x14ac:dyDescent="0.2">
      <c r="A14" s="11"/>
      <c r="B14" s="11"/>
      <c r="C14" s="12"/>
      <c r="D14" s="12"/>
      <c r="E14" s="5"/>
      <c r="F14" s="5"/>
      <c r="G14" s="5"/>
      <c r="H14" s="2"/>
    </row>
    <row r="15" spans="1:9" ht="14.3" thickBot="1" x14ac:dyDescent="0.25">
      <c r="A15" s="11" t="s">
        <v>20</v>
      </c>
      <c r="B15" s="11"/>
      <c r="C15" s="11"/>
      <c r="D15" s="12"/>
      <c r="E15" s="5"/>
      <c r="F15" s="5"/>
      <c r="G15" s="2"/>
    </row>
    <row r="16" spans="1:9" s="20" customFormat="1" ht="35.5" customHeight="1" thickBot="1" x14ac:dyDescent="0.3">
      <c r="A16" s="55"/>
      <c r="B16" s="56" t="s">
        <v>21</v>
      </c>
      <c r="C16" s="318" t="s">
        <v>22</v>
      </c>
      <c r="D16" s="319"/>
      <c r="E16" s="62" t="s">
        <v>23</v>
      </c>
      <c r="F16" s="57"/>
    </row>
    <row r="17" spans="1:8" s="20" customFormat="1" ht="41.95" customHeight="1" thickBot="1" x14ac:dyDescent="0.3">
      <c r="A17" s="31"/>
      <c r="B17" s="63">
        <f>Preisblatt!F48</f>
        <v>28486720</v>
      </c>
      <c r="C17" s="320" t="e">
        <f>E12</f>
        <v>#REF!</v>
      </c>
      <c r="D17" s="321"/>
      <c r="E17" s="61" t="e">
        <f>C17/B17</f>
        <v>#REF!</v>
      </c>
      <c r="F17" s="60"/>
    </row>
    <row r="18" spans="1:8" ht="30.25" customHeight="1" x14ac:dyDescent="0.25">
      <c r="A18" s="311"/>
      <c r="B18" s="311"/>
      <c r="C18" s="312"/>
      <c r="D18" s="312"/>
      <c r="E18" s="313"/>
      <c r="F18" s="313"/>
      <c r="G18" s="2"/>
    </row>
    <row r="19" spans="1:8" ht="14.3" x14ac:dyDescent="0.25">
      <c r="A19" s="308"/>
      <c r="B19" s="308"/>
      <c r="C19" s="309"/>
      <c r="D19" s="309"/>
      <c r="E19" s="310"/>
      <c r="F19" s="310"/>
      <c r="G19" s="310"/>
      <c r="H19" s="310"/>
    </row>
    <row r="20" spans="1:8" s="29" customFormat="1" x14ac:dyDescent="0.25">
      <c r="A20" s="123" t="s">
        <v>24</v>
      </c>
      <c r="B20" s="123"/>
      <c r="C20" s="123"/>
      <c r="D20" s="123"/>
      <c r="E20" s="123"/>
      <c r="F20" s="123"/>
      <c r="G20" s="123"/>
      <c r="H20" s="123"/>
    </row>
    <row r="21" spans="1:8" ht="28.55" customHeight="1" x14ac:dyDescent="0.2">
      <c r="A21" s="13"/>
      <c r="B21" s="14"/>
      <c r="C21" s="15"/>
      <c r="D21" s="16"/>
      <c r="E21" s="17"/>
      <c r="F21" s="17"/>
      <c r="G21" s="17"/>
    </row>
    <row r="22" spans="1:8" s="29" customFormat="1" ht="180" customHeight="1" x14ac:dyDescent="0.25">
      <c r="A22" s="290" t="s">
        <v>25</v>
      </c>
      <c r="B22" s="290"/>
      <c r="C22" s="290"/>
      <c r="D22" s="290"/>
      <c r="E22" s="290"/>
      <c r="F22" s="290"/>
      <c r="G22" s="123"/>
      <c r="H22" s="123"/>
    </row>
    <row r="23" spans="1:8" x14ac:dyDescent="0.2">
      <c r="A23" s="13"/>
      <c r="B23" s="14"/>
      <c r="C23" s="15"/>
      <c r="D23" s="16"/>
      <c r="E23" s="17"/>
      <c r="F23" s="17"/>
      <c r="G23" s="17"/>
    </row>
    <row r="24" spans="1:8" x14ac:dyDescent="0.2">
      <c r="A24" s="13"/>
      <c r="B24" s="14"/>
      <c r="C24" s="15"/>
      <c r="D24" s="16"/>
      <c r="E24" s="17"/>
      <c r="F24" s="17"/>
      <c r="G24" s="17"/>
    </row>
    <row r="25" spans="1:8" x14ac:dyDescent="0.2">
      <c r="A25" s="13"/>
      <c r="B25" s="14"/>
      <c r="C25" s="15"/>
      <c r="D25" s="16"/>
      <c r="E25" s="17"/>
      <c r="F25" s="17"/>
      <c r="G25" s="17"/>
    </row>
    <row r="26" spans="1:8" x14ac:dyDescent="0.2">
      <c r="A26" s="13"/>
      <c r="B26" s="14"/>
      <c r="C26" s="15"/>
      <c r="D26" s="16"/>
      <c r="E26" s="17"/>
      <c r="F26" s="17"/>
      <c r="G26" s="17"/>
    </row>
    <row r="27" spans="1:8" x14ac:dyDescent="0.2">
      <c r="A27" s="13"/>
      <c r="B27" s="14"/>
      <c r="C27" s="15"/>
      <c r="D27" s="16"/>
      <c r="E27" s="17"/>
      <c r="F27" s="17"/>
      <c r="G27" s="17"/>
    </row>
    <row r="28" spans="1:8" x14ac:dyDescent="0.2">
      <c r="A28" s="13"/>
      <c r="B28" s="14"/>
      <c r="C28" s="15"/>
      <c r="D28" s="16"/>
    </row>
    <row r="29" spans="1:8" x14ac:dyDescent="0.2">
      <c r="A29" s="13"/>
      <c r="B29" s="14"/>
      <c r="C29" s="15"/>
      <c r="D29" s="16"/>
    </row>
    <row r="30" spans="1:8" x14ac:dyDescent="0.2">
      <c r="A30" s="13"/>
      <c r="B30" s="14"/>
      <c r="C30" s="15"/>
      <c r="D30" s="16"/>
    </row>
    <row r="31" spans="1:8" x14ac:dyDescent="0.2">
      <c r="A31" s="13"/>
      <c r="B31" s="14"/>
      <c r="C31" s="15"/>
      <c r="D31" s="16"/>
    </row>
    <row r="32" spans="1:8" x14ac:dyDescent="0.2">
      <c r="A32" s="13"/>
      <c r="B32" s="14"/>
      <c r="C32" s="15"/>
      <c r="D32" s="16"/>
    </row>
    <row r="33" spans="1:4" x14ac:dyDescent="0.2">
      <c r="A33" s="13"/>
      <c r="B33" s="14"/>
      <c r="C33" s="15"/>
      <c r="D33" s="16"/>
    </row>
    <row r="34" spans="1:4" x14ac:dyDescent="0.2">
      <c r="A34" s="13"/>
      <c r="B34" s="18"/>
      <c r="C34" s="15"/>
      <c r="D34" s="16"/>
    </row>
    <row r="35" spans="1:4" x14ac:dyDescent="0.2">
      <c r="A35" s="17"/>
      <c r="B35" s="18"/>
      <c r="C35" s="19"/>
      <c r="D35" s="16"/>
    </row>
    <row r="36" spans="1:4" x14ac:dyDescent="0.2">
      <c r="A36" s="17"/>
      <c r="B36" s="18"/>
      <c r="C36" s="19"/>
      <c r="D36" s="16"/>
    </row>
    <row r="37" spans="1:4" x14ac:dyDescent="0.2">
      <c r="A37" s="17"/>
      <c r="B37" s="18"/>
      <c r="C37" s="19"/>
      <c r="D37" s="16"/>
    </row>
    <row r="38" spans="1:4" x14ac:dyDescent="0.2">
      <c r="A38" s="17"/>
      <c r="B38" s="18"/>
      <c r="C38" s="19"/>
      <c r="D38" s="16"/>
    </row>
    <row r="39" spans="1:4" x14ac:dyDescent="0.2">
      <c r="A39" s="17"/>
      <c r="B39" s="18"/>
      <c r="C39" s="19"/>
      <c r="D39" s="16"/>
    </row>
    <row r="40" spans="1:4" x14ac:dyDescent="0.2">
      <c r="A40" s="17"/>
      <c r="B40" s="18"/>
      <c r="C40" s="19"/>
      <c r="D40" s="16"/>
    </row>
    <row r="41" spans="1:4" x14ac:dyDescent="0.2">
      <c r="A41" s="17"/>
      <c r="B41" s="18"/>
      <c r="C41" s="19"/>
      <c r="D41" s="16"/>
    </row>
    <row r="42" spans="1:4" x14ac:dyDescent="0.2">
      <c r="A42" s="17"/>
      <c r="B42" s="18"/>
      <c r="C42" s="19"/>
      <c r="D42" s="16"/>
    </row>
    <row r="43" spans="1:4" x14ac:dyDescent="0.2">
      <c r="A43" s="17"/>
      <c r="B43" s="18"/>
      <c r="C43" s="19"/>
      <c r="D43" s="16"/>
    </row>
    <row r="44" spans="1:4" x14ac:dyDescent="0.2">
      <c r="D44" s="16"/>
    </row>
    <row r="45" spans="1:4" x14ac:dyDescent="0.2">
      <c r="D45" s="16"/>
    </row>
    <row r="46" spans="1:4" x14ac:dyDescent="0.2">
      <c r="D46" s="16"/>
    </row>
    <row r="47" spans="1:4" x14ac:dyDescent="0.2">
      <c r="D47" s="16"/>
    </row>
    <row r="48" spans="1:4" x14ac:dyDescent="0.2">
      <c r="D48" s="16"/>
    </row>
    <row r="49" spans="4:4" x14ac:dyDescent="0.2">
      <c r="D49" s="16"/>
    </row>
    <row r="50" spans="4:4" x14ac:dyDescent="0.2">
      <c r="D50" s="16"/>
    </row>
    <row r="51" spans="4:4" x14ac:dyDescent="0.2">
      <c r="D51" s="16"/>
    </row>
    <row r="52" spans="4:4" x14ac:dyDescent="0.2">
      <c r="D52" s="16"/>
    </row>
    <row r="53" spans="4:4" x14ac:dyDescent="0.2">
      <c r="D53" s="16"/>
    </row>
    <row r="54" spans="4:4" x14ac:dyDescent="0.2">
      <c r="D54" s="16"/>
    </row>
    <row r="55" spans="4:4" x14ac:dyDescent="0.2">
      <c r="D55" s="16"/>
    </row>
    <row r="56" spans="4:4" x14ac:dyDescent="0.2">
      <c r="D56" s="16"/>
    </row>
    <row r="57" spans="4:4" x14ac:dyDescent="0.2">
      <c r="D57" s="16"/>
    </row>
    <row r="58" spans="4:4" x14ac:dyDescent="0.2">
      <c r="D58" s="16"/>
    </row>
    <row r="59" spans="4:4" x14ac:dyDescent="0.2">
      <c r="D59" s="16"/>
    </row>
    <row r="60" spans="4:4" x14ac:dyDescent="0.2">
      <c r="D60" s="16"/>
    </row>
    <row r="61" spans="4:4" x14ac:dyDescent="0.2">
      <c r="D61" s="16"/>
    </row>
    <row r="62" spans="4:4" x14ac:dyDescent="0.2">
      <c r="D62" s="16"/>
    </row>
    <row r="63" spans="4:4" x14ac:dyDescent="0.2">
      <c r="D63" s="16"/>
    </row>
    <row r="64" spans="4:4" x14ac:dyDescent="0.2">
      <c r="D64" s="16"/>
    </row>
    <row r="65" spans="4:4" x14ac:dyDescent="0.2">
      <c r="D65" s="16"/>
    </row>
    <row r="66" spans="4:4" x14ac:dyDescent="0.2">
      <c r="D66" s="16"/>
    </row>
    <row r="67" spans="4:4" x14ac:dyDescent="0.2">
      <c r="D67" s="16"/>
    </row>
    <row r="68" spans="4:4" x14ac:dyDescent="0.2">
      <c r="D68" s="16"/>
    </row>
    <row r="69" spans="4:4" x14ac:dyDescent="0.2">
      <c r="D69" s="16"/>
    </row>
    <row r="70" spans="4:4" x14ac:dyDescent="0.2">
      <c r="D70" s="16"/>
    </row>
    <row r="71" spans="4:4" x14ac:dyDescent="0.2">
      <c r="D71" s="16"/>
    </row>
    <row r="72" spans="4:4" x14ac:dyDescent="0.2">
      <c r="D72" s="16"/>
    </row>
    <row r="73" spans="4:4" x14ac:dyDescent="0.2">
      <c r="D73" s="16"/>
    </row>
    <row r="74" spans="4:4" x14ac:dyDescent="0.2">
      <c r="D74" s="16"/>
    </row>
    <row r="75" spans="4:4" x14ac:dyDescent="0.2">
      <c r="D75" s="16"/>
    </row>
    <row r="76" spans="4:4" x14ac:dyDescent="0.2">
      <c r="D76" s="16"/>
    </row>
    <row r="77" spans="4:4" x14ac:dyDescent="0.2">
      <c r="D77" s="16"/>
    </row>
    <row r="78" spans="4:4" x14ac:dyDescent="0.2">
      <c r="D78" s="16"/>
    </row>
    <row r="79" spans="4:4" x14ac:dyDescent="0.2">
      <c r="D79" s="16"/>
    </row>
    <row r="80" spans="4:4" x14ac:dyDescent="0.2">
      <c r="D80" s="16"/>
    </row>
    <row r="81" spans="4:4" x14ac:dyDescent="0.2">
      <c r="D81" s="16"/>
    </row>
    <row r="82" spans="4:4" x14ac:dyDescent="0.2">
      <c r="D82" s="16"/>
    </row>
    <row r="83" spans="4:4" x14ac:dyDescent="0.2">
      <c r="D83" s="16"/>
    </row>
    <row r="84" spans="4:4" x14ac:dyDescent="0.2">
      <c r="D84" s="16"/>
    </row>
    <row r="85" spans="4:4" x14ac:dyDescent="0.2">
      <c r="D85" s="16"/>
    </row>
    <row r="86" spans="4:4" x14ac:dyDescent="0.2">
      <c r="D86" s="16"/>
    </row>
    <row r="87" spans="4:4" x14ac:dyDescent="0.2">
      <c r="D87" s="16"/>
    </row>
    <row r="88" spans="4:4" x14ac:dyDescent="0.2">
      <c r="D88" s="16"/>
    </row>
    <row r="89" spans="4:4" x14ac:dyDescent="0.2">
      <c r="D89" s="16"/>
    </row>
    <row r="90" spans="4:4" x14ac:dyDescent="0.2">
      <c r="D90" s="16"/>
    </row>
    <row r="91" spans="4:4" x14ac:dyDescent="0.2">
      <c r="D91" s="16"/>
    </row>
    <row r="92" spans="4:4" x14ac:dyDescent="0.2">
      <c r="D92" s="16"/>
    </row>
    <row r="93" spans="4:4" x14ac:dyDescent="0.2">
      <c r="D93" s="16"/>
    </row>
    <row r="94" spans="4:4" x14ac:dyDescent="0.2">
      <c r="D94" s="16"/>
    </row>
    <row r="95" spans="4:4" x14ac:dyDescent="0.2">
      <c r="D95" s="16"/>
    </row>
    <row r="96" spans="4:4" x14ac:dyDescent="0.2">
      <c r="D96" s="16"/>
    </row>
    <row r="97" spans="4:4" x14ac:dyDescent="0.2">
      <c r="D97" s="16"/>
    </row>
    <row r="98" spans="4:4" x14ac:dyDescent="0.2">
      <c r="D98" s="16"/>
    </row>
    <row r="99" spans="4:4" x14ac:dyDescent="0.2">
      <c r="D99" s="16"/>
    </row>
    <row r="100" spans="4:4" x14ac:dyDescent="0.2">
      <c r="D100" s="16"/>
    </row>
    <row r="101" spans="4:4" x14ac:dyDescent="0.2">
      <c r="D101" s="16"/>
    </row>
    <row r="102" spans="4:4" x14ac:dyDescent="0.2">
      <c r="D102" s="16"/>
    </row>
    <row r="103" spans="4:4" x14ac:dyDescent="0.2">
      <c r="D103" s="16"/>
    </row>
    <row r="104" spans="4:4" x14ac:dyDescent="0.2">
      <c r="D104" s="16"/>
    </row>
    <row r="105" spans="4:4" x14ac:dyDescent="0.2">
      <c r="D105" s="16"/>
    </row>
    <row r="106" spans="4:4" x14ac:dyDescent="0.2">
      <c r="D106" s="16"/>
    </row>
    <row r="107" spans="4:4" x14ac:dyDescent="0.2">
      <c r="D107" s="16"/>
    </row>
    <row r="108" spans="4:4" x14ac:dyDescent="0.2">
      <c r="D108" s="16"/>
    </row>
    <row r="109" spans="4:4" x14ac:dyDescent="0.2">
      <c r="D109" s="16"/>
    </row>
    <row r="110" spans="4:4" x14ac:dyDescent="0.2">
      <c r="D110" s="16"/>
    </row>
    <row r="111" spans="4:4" x14ac:dyDescent="0.2">
      <c r="D111" s="16"/>
    </row>
    <row r="112" spans="4:4" x14ac:dyDescent="0.2">
      <c r="D112" s="16"/>
    </row>
    <row r="113" spans="4:4" x14ac:dyDescent="0.2">
      <c r="D113" s="16"/>
    </row>
    <row r="114" spans="4:4" x14ac:dyDescent="0.2">
      <c r="D114" s="16"/>
    </row>
    <row r="115" spans="4:4" x14ac:dyDescent="0.2">
      <c r="D115" s="16"/>
    </row>
    <row r="116" spans="4:4" x14ac:dyDescent="0.2">
      <c r="D116" s="16"/>
    </row>
    <row r="117" spans="4:4" x14ac:dyDescent="0.2">
      <c r="D117" s="16"/>
    </row>
    <row r="118" spans="4:4" x14ac:dyDescent="0.2">
      <c r="D118" s="16"/>
    </row>
    <row r="119" spans="4:4" x14ac:dyDescent="0.2">
      <c r="D119" s="16"/>
    </row>
    <row r="120" spans="4:4" x14ac:dyDescent="0.2">
      <c r="D120" s="16"/>
    </row>
    <row r="121" spans="4:4" x14ac:dyDescent="0.2">
      <c r="D121" s="16"/>
    </row>
    <row r="122" spans="4:4" x14ac:dyDescent="0.2">
      <c r="D122" s="16"/>
    </row>
    <row r="123" spans="4:4" x14ac:dyDescent="0.2">
      <c r="D123" s="16"/>
    </row>
    <row r="124" spans="4:4" x14ac:dyDescent="0.2">
      <c r="D124" s="16"/>
    </row>
    <row r="125" spans="4:4" x14ac:dyDescent="0.2">
      <c r="D125" s="16"/>
    </row>
    <row r="126" spans="4:4" x14ac:dyDescent="0.2">
      <c r="D126" s="16"/>
    </row>
    <row r="127" spans="4:4" x14ac:dyDescent="0.2">
      <c r="D127" s="16"/>
    </row>
    <row r="128" spans="4:4" x14ac:dyDescent="0.2">
      <c r="D128" s="16"/>
    </row>
    <row r="129" spans="4:4" x14ac:dyDescent="0.2">
      <c r="D129" s="16"/>
    </row>
    <row r="130" spans="4:4" x14ac:dyDescent="0.2">
      <c r="D130" s="16"/>
    </row>
    <row r="131" spans="4:4" x14ac:dyDescent="0.2">
      <c r="D131" s="16"/>
    </row>
    <row r="132" spans="4:4" x14ac:dyDescent="0.2">
      <c r="D132" s="16"/>
    </row>
    <row r="133" spans="4:4" x14ac:dyDescent="0.2">
      <c r="D133" s="16"/>
    </row>
    <row r="134" spans="4:4" x14ac:dyDescent="0.2">
      <c r="D134" s="16"/>
    </row>
    <row r="135" spans="4:4" x14ac:dyDescent="0.2">
      <c r="D135" s="16"/>
    </row>
    <row r="136" spans="4:4" x14ac:dyDescent="0.2">
      <c r="D136" s="16"/>
    </row>
    <row r="137" spans="4:4" x14ac:dyDescent="0.2">
      <c r="D137" s="16"/>
    </row>
    <row r="138" spans="4:4" x14ac:dyDescent="0.2">
      <c r="D138" s="16"/>
    </row>
    <row r="139" spans="4:4" x14ac:dyDescent="0.2">
      <c r="D139" s="16"/>
    </row>
    <row r="140" spans="4:4" x14ac:dyDescent="0.2">
      <c r="D140" s="16"/>
    </row>
    <row r="141" spans="4:4" x14ac:dyDescent="0.2">
      <c r="D141" s="16"/>
    </row>
    <row r="142" spans="4:4" x14ac:dyDescent="0.2">
      <c r="D142" s="16"/>
    </row>
    <row r="143" spans="4:4" x14ac:dyDescent="0.2">
      <c r="D143" s="16"/>
    </row>
    <row r="144" spans="4:4" x14ac:dyDescent="0.2">
      <c r="D144" s="16"/>
    </row>
    <row r="145" spans="4:4" x14ac:dyDescent="0.2">
      <c r="D145" s="16"/>
    </row>
    <row r="146" spans="4:4" x14ac:dyDescent="0.2">
      <c r="D146" s="16"/>
    </row>
    <row r="147" spans="4:4" x14ac:dyDescent="0.2">
      <c r="D147" s="16"/>
    </row>
    <row r="148" spans="4:4" x14ac:dyDescent="0.2">
      <c r="D148" s="16"/>
    </row>
    <row r="149" spans="4:4" x14ac:dyDescent="0.2">
      <c r="D149" s="16"/>
    </row>
    <row r="150" spans="4:4" x14ac:dyDescent="0.2">
      <c r="D150" s="16"/>
    </row>
    <row r="151" spans="4:4" x14ac:dyDescent="0.2">
      <c r="D151" s="16"/>
    </row>
    <row r="152" spans="4:4" x14ac:dyDescent="0.2">
      <c r="D152" s="16"/>
    </row>
    <row r="153" spans="4:4" x14ac:dyDescent="0.2">
      <c r="D153" s="16"/>
    </row>
    <row r="154" spans="4:4" x14ac:dyDescent="0.2">
      <c r="D154" s="16"/>
    </row>
    <row r="155" spans="4:4" x14ac:dyDescent="0.2">
      <c r="D155" s="16"/>
    </row>
    <row r="156" spans="4:4" x14ac:dyDescent="0.2">
      <c r="D156" s="16"/>
    </row>
    <row r="157" spans="4:4" x14ac:dyDescent="0.2">
      <c r="D157" s="16"/>
    </row>
    <row r="158" spans="4:4" x14ac:dyDescent="0.2">
      <c r="D158" s="16"/>
    </row>
    <row r="159" spans="4:4" x14ac:dyDescent="0.2">
      <c r="D159" s="16"/>
    </row>
    <row r="160" spans="4:4" x14ac:dyDescent="0.2">
      <c r="D160" s="16"/>
    </row>
    <row r="161" spans="4:4" x14ac:dyDescent="0.2">
      <c r="D161" s="16"/>
    </row>
    <row r="162" spans="4:4" x14ac:dyDescent="0.2">
      <c r="D162" s="16"/>
    </row>
    <row r="163" spans="4:4" x14ac:dyDescent="0.2">
      <c r="D163" s="16"/>
    </row>
    <row r="164" spans="4:4" x14ac:dyDescent="0.2">
      <c r="D164" s="16"/>
    </row>
    <row r="165" spans="4:4" x14ac:dyDescent="0.2">
      <c r="D165" s="16"/>
    </row>
    <row r="166" spans="4:4" x14ac:dyDescent="0.2">
      <c r="D166" s="16"/>
    </row>
    <row r="167" spans="4:4" x14ac:dyDescent="0.2">
      <c r="D167" s="16"/>
    </row>
    <row r="168" spans="4:4" x14ac:dyDescent="0.2">
      <c r="D168" s="16"/>
    </row>
    <row r="169" spans="4:4" x14ac:dyDescent="0.2">
      <c r="D169" s="16"/>
    </row>
    <row r="170" spans="4:4" x14ac:dyDescent="0.2">
      <c r="D170" s="16"/>
    </row>
    <row r="171" spans="4:4" x14ac:dyDescent="0.2">
      <c r="D171" s="16"/>
    </row>
    <row r="172" spans="4:4" x14ac:dyDescent="0.2">
      <c r="D172" s="16"/>
    </row>
    <row r="173" spans="4:4" x14ac:dyDescent="0.2">
      <c r="D173" s="16"/>
    </row>
    <row r="174" spans="4:4" x14ac:dyDescent="0.2">
      <c r="D174" s="16"/>
    </row>
    <row r="175" spans="4:4" x14ac:dyDescent="0.2">
      <c r="D175" s="16"/>
    </row>
    <row r="176" spans="4:4" x14ac:dyDescent="0.2">
      <c r="D176" s="16"/>
    </row>
    <row r="177" spans="4:4" x14ac:dyDescent="0.2">
      <c r="D177" s="16"/>
    </row>
    <row r="178" spans="4:4" x14ac:dyDescent="0.2">
      <c r="D178" s="16"/>
    </row>
    <row r="179" spans="4:4" x14ac:dyDescent="0.2">
      <c r="D179" s="16"/>
    </row>
    <row r="180" spans="4:4" x14ac:dyDescent="0.2">
      <c r="D180" s="16"/>
    </row>
    <row r="181" spans="4:4" x14ac:dyDescent="0.2">
      <c r="D181" s="16"/>
    </row>
    <row r="182" spans="4:4" x14ac:dyDescent="0.2">
      <c r="D182" s="16"/>
    </row>
    <row r="183" spans="4:4" x14ac:dyDescent="0.2">
      <c r="D183" s="16"/>
    </row>
    <row r="184" spans="4:4" x14ac:dyDescent="0.2">
      <c r="D184" s="16"/>
    </row>
    <row r="185" spans="4:4" x14ac:dyDescent="0.2">
      <c r="D185" s="16"/>
    </row>
    <row r="186" spans="4:4" x14ac:dyDescent="0.2">
      <c r="D186" s="16"/>
    </row>
    <row r="187" spans="4:4" x14ac:dyDescent="0.2">
      <c r="D187" s="16"/>
    </row>
    <row r="188" spans="4:4" x14ac:dyDescent="0.2">
      <c r="D188" s="16"/>
    </row>
    <row r="189" spans="4:4" x14ac:dyDescent="0.2">
      <c r="D189" s="16"/>
    </row>
    <row r="190" spans="4:4" x14ac:dyDescent="0.2">
      <c r="D190" s="16"/>
    </row>
    <row r="191" spans="4:4" x14ac:dyDescent="0.2">
      <c r="D191" s="16"/>
    </row>
    <row r="192" spans="4:4" x14ac:dyDescent="0.2">
      <c r="D192" s="16"/>
    </row>
    <row r="193" spans="4:4" x14ac:dyDescent="0.2">
      <c r="D193" s="16"/>
    </row>
    <row r="194" spans="4:4" x14ac:dyDescent="0.2">
      <c r="D194" s="16"/>
    </row>
    <row r="195" spans="4:4" x14ac:dyDescent="0.2">
      <c r="D195" s="16"/>
    </row>
    <row r="196" spans="4:4" x14ac:dyDescent="0.2">
      <c r="D196" s="16"/>
    </row>
    <row r="197" spans="4:4" x14ac:dyDescent="0.2">
      <c r="D197" s="16"/>
    </row>
    <row r="198" spans="4:4" x14ac:dyDescent="0.2">
      <c r="D198" s="16"/>
    </row>
    <row r="199" spans="4:4" x14ac:dyDescent="0.2">
      <c r="D199" s="16"/>
    </row>
    <row r="200" spans="4:4" x14ac:dyDescent="0.2">
      <c r="D200" s="16"/>
    </row>
    <row r="201" spans="4:4" x14ac:dyDescent="0.2">
      <c r="D201" s="16"/>
    </row>
    <row r="202" spans="4:4" x14ac:dyDescent="0.2">
      <c r="D202" s="16"/>
    </row>
    <row r="203" spans="4:4" x14ac:dyDescent="0.2">
      <c r="D203" s="16"/>
    </row>
    <row r="204" spans="4:4" x14ac:dyDescent="0.2">
      <c r="D204" s="16"/>
    </row>
    <row r="205" spans="4:4" x14ac:dyDescent="0.2">
      <c r="D205" s="16"/>
    </row>
    <row r="206" spans="4:4" x14ac:dyDescent="0.2">
      <c r="D206" s="16"/>
    </row>
    <row r="207" spans="4:4" x14ac:dyDescent="0.2">
      <c r="D207" s="16"/>
    </row>
    <row r="208" spans="4:4" x14ac:dyDescent="0.2">
      <c r="D208" s="16"/>
    </row>
    <row r="209" spans="4:4" x14ac:dyDescent="0.2">
      <c r="D209" s="16"/>
    </row>
    <row r="210" spans="4:4" x14ac:dyDescent="0.2">
      <c r="D210" s="16"/>
    </row>
    <row r="211" spans="4:4" x14ac:dyDescent="0.2">
      <c r="D211" s="16"/>
    </row>
    <row r="212" spans="4:4" x14ac:dyDescent="0.2">
      <c r="D212" s="16"/>
    </row>
    <row r="213" spans="4:4" x14ac:dyDescent="0.2">
      <c r="D213" s="16"/>
    </row>
    <row r="214" spans="4:4" x14ac:dyDescent="0.2">
      <c r="D214" s="16"/>
    </row>
    <row r="215" spans="4:4" x14ac:dyDescent="0.2">
      <c r="D215" s="16"/>
    </row>
    <row r="216" spans="4:4" x14ac:dyDescent="0.2">
      <c r="D216" s="16"/>
    </row>
    <row r="217" spans="4:4" x14ac:dyDescent="0.2">
      <c r="D217" s="16"/>
    </row>
    <row r="218" spans="4:4" x14ac:dyDescent="0.2">
      <c r="D218" s="16"/>
    </row>
    <row r="219" spans="4:4" x14ac:dyDescent="0.2">
      <c r="D219" s="16"/>
    </row>
    <row r="220" spans="4:4" x14ac:dyDescent="0.2">
      <c r="D220" s="16"/>
    </row>
    <row r="221" spans="4:4" x14ac:dyDescent="0.2">
      <c r="D221" s="16"/>
    </row>
    <row r="222" spans="4:4" x14ac:dyDescent="0.2">
      <c r="D222" s="16"/>
    </row>
    <row r="223" spans="4:4" x14ac:dyDescent="0.2">
      <c r="D223" s="16"/>
    </row>
    <row r="224" spans="4:4" x14ac:dyDescent="0.2">
      <c r="D224" s="16"/>
    </row>
    <row r="225" spans="4:4" x14ac:dyDescent="0.2">
      <c r="D225" s="16"/>
    </row>
    <row r="226" spans="4:4" x14ac:dyDescent="0.2">
      <c r="D226" s="16"/>
    </row>
    <row r="227" spans="4:4" x14ac:dyDescent="0.2">
      <c r="D227" s="16"/>
    </row>
    <row r="228" spans="4:4" x14ac:dyDescent="0.2">
      <c r="D228" s="16"/>
    </row>
    <row r="229" spans="4:4" x14ac:dyDescent="0.2">
      <c r="D229" s="16"/>
    </row>
    <row r="230" spans="4:4" x14ac:dyDescent="0.2">
      <c r="D230" s="16"/>
    </row>
    <row r="231" spans="4:4" x14ac:dyDescent="0.2">
      <c r="D231" s="16"/>
    </row>
    <row r="232" spans="4:4" x14ac:dyDescent="0.2">
      <c r="D232" s="16"/>
    </row>
    <row r="233" spans="4:4" x14ac:dyDescent="0.2">
      <c r="D233" s="16"/>
    </row>
    <row r="234" spans="4:4" x14ac:dyDescent="0.2">
      <c r="D234" s="16"/>
    </row>
    <row r="235" spans="4:4" x14ac:dyDescent="0.2">
      <c r="D235" s="16"/>
    </row>
    <row r="236" spans="4:4" x14ac:dyDescent="0.2">
      <c r="D236" s="16"/>
    </row>
    <row r="237" spans="4:4" x14ac:dyDescent="0.2">
      <c r="D237" s="16"/>
    </row>
    <row r="238" spans="4:4" x14ac:dyDescent="0.2">
      <c r="D238" s="16"/>
    </row>
    <row r="239" spans="4:4" x14ac:dyDescent="0.2">
      <c r="D239" s="16"/>
    </row>
    <row r="240" spans="4:4" x14ac:dyDescent="0.2">
      <c r="D240" s="16"/>
    </row>
    <row r="241" spans="4:4" x14ac:dyDescent="0.2">
      <c r="D241" s="16"/>
    </row>
    <row r="242" spans="4:4" x14ac:dyDescent="0.2">
      <c r="D242" s="16"/>
    </row>
    <row r="243" spans="4:4" x14ac:dyDescent="0.2">
      <c r="D243" s="16"/>
    </row>
    <row r="244" spans="4:4" x14ac:dyDescent="0.2">
      <c r="D244" s="16"/>
    </row>
    <row r="245" spans="4:4" x14ac:dyDescent="0.2">
      <c r="D245" s="16"/>
    </row>
    <row r="246" spans="4:4" x14ac:dyDescent="0.2">
      <c r="D246" s="16"/>
    </row>
    <row r="247" spans="4:4" x14ac:dyDescent="0.2">
      <c r="D247" s="16"/>
    </row>
    <row r="248" spans="4:4" x14ac:dyDescent="0.2">
      <c r="D248" s="16"/>
    </row>
    <row r="249" spans="4:4" x14ac:dyDescent="0.2">
      <c r="D249" s="16"/>
    </row>
    <row r="250" spans="4:4" x14ac:dyDescent="0.2">
      <c r="D250" s="16"/>
    </row>
    <row r="251" spans="4:4" x14ac:dyDescent="0.2">
      <c r="D251" s="16"/>
    </row>
    <row r="252" spans="4:4" x14ac:dyDescent="0.2">
      <c r="D252" s="16"/>
    </row>
    <row r="253" spans="4:4" x14ac:dyDescent="0.2">
      <c r="D253" s="16"/>
    </row>
    <row r="254" spans="4:4" x14ac:dyDescent="0.2">
      <c r="D254" s="16"/>
    </row>
    <row r="255" spans="4:4" x14ac:dyDescent="0.2">
      <c r="D255" s="16"/>
    </row>
    <row r="256" spans="4:4" x14ac:dyDescent="0.2">
      <c r="D256" s="16"/>
    </row>
    <row r="257" spans="4:4" x14ac:dyDescent="0.2">
      <c r="D257" s="16"/>
    </row>
    <row r="258" spans="4:4" x14ac:dyDescent="0.2">
      <c r="D258" s="16"/>
    </row>
    <row r="259" spans="4:4" x14ac:dyDescent="0.2">
      <c r="D259" s="16"/>
    </row>
    <row r="260" spans="4:4" x14ac:dyDescent="0.2">
      <c r="D260" s="16"/>
    </row>
    <row r="261" spans="4:4" x14ac:dyDescent="0.2">
      <c r="D261" s="16"/>
    </row>
    <row r="262" spans="4:4" x14ac:dyDescent="0.2">
      <c r="D262" s="16"/>
    </row>
    <row r="263" spans="4:4" x14ac:dyDescent="0.2">
      <c r="D263" s="16"/>
    </row>
    <row r="264" spans="4:4" x14ac:dyDescent="0.2">
      <c r="D264" s="16"/>
    </row>
    <row r="265" spans="4:4" x14ac:dyDescent="0.2">
      <c r="D265" s="16"/>
    </row>
    <row r="266" spans="4:4" x14ac:dyDescent="0.2">
      <c r="D266" s="16"/>
    </row>
    <row r="267" spans="4:4" x14ac:dyDescent="0.2">
      <c r="D267" s="16"/>
    </row>
    <row r="268" spans="4:4" x14ac:dyDescent="0.2">
      <c r="D268" s="16"/>
    </row>
    <row r="269" spans="4:4" x14ac:dyDescent="0.2">
      <c r="D269" s="16"/>
    </row>
    <row r="270" spans="4:4" x14ac:dyDescent="0.2">
      <c r="D270" s="16"/>
    </row>
    <row r="271" spans="4:4" x14ac:dyDescent="0.2">
      <c r="D271" s="16"/>
    </row>
    <row r="272" spans="4:4" x14ac:dyDescent="0.2">
      <c r="D272" s="16"/>
    </row>
    <row r="273" spans="4:4" x14ac:dyDescent="0.2">
      <c r="D273" s="16"/>
    </row>
    <row r="274" spans="4:4" x14ac:dyDescent="0.2">
      <c r="D274" s="16"/>
    </row>
    <row r="275" spans="4:4" x14ac:dyDescent="0.2">
      <c r="D275" s="16"/>
    </row>
    <row r="276" spans="4:4" x14ac:dyDescent="0.2">
      <c r="D276" s="16"/>
    </row>
    <row r="277" spans="4:4" x14ac:dyDescent="0.2">
      <c r="D277" s="16"/>
    </row>
    <row r="278" spans="4:4" x14ac:dyDescent="0.2">
      <c r="D278" s="16"/>
    </row>
    <row r="279" spans="4:4" x14ac:dyDescent="0.2">
      <c r="D279" s="16"/>
    </row>
    <row r="280" spans="4:4" x14ac:dyDescent="0.2">
      <c r="D280" s="16"/>
    </row>
    <row r="281" spans="4:4" x14ac:dyDescent="0.2">
      <c r="D281" s="16"/>
    </row>
    <row r="282" spans="4:4" x14ac:dyDescent="0.2">
      <c r="D282" s="16"/>
    </row>
    <row r="283" spans="4:4" x14ac:dyDescent="0.2">
      <c r="D283" s="16"/>
    </row>
    <row r="284" spans="4:4" x14ac:dyDescent="0.2">
      <c r="D284" s="16"/>
    </row>
    <row r="285" spans="4:4" x14ac:dyDescent="0.2">
      <c r="D285" s="16"/>
    </row>
    <row r="286" spans="4:4" x14ac:dyDescent="0.2">
      <c r="D286" s="16"/>
    </row>
    <row r="287" spans="4:4" x14ac:dyDescent="0.2">
      <c r="D287" s="16"/>
    </row>
    <row r="288" spans="4:4" x14ac:dyDescent="0.2">
      <c r="D288" s="16"/>
    </row>
    <row r="289" spans="4:4" x14ac:dyDescent="0.2">
      <c r="D289" s="16"/>
    </row>
    <row r="290" spans="4:4" x14ac:dyDescent="0.2">
      <c r="D290" s="16"/>
    </row>
    <row r="291" spans="4:4" x14ac:dyDescent="0.2">
      <c r="D291" s="16"/>
    </row>
    <row r="292" spans="4:4" x14ac:dyDescent="0.2">
      <c r="D292" s="16"/>
    </row>
    <row r="293" spans="4:4" x14ac:dyDescent="0.2">
      <c r="D293" s="16"/>
    </row>
    <row r="294" spans="4:4" x14ac:dyDescent="0.2">
      <c r="D294" s="16"/>
    </row>
    <row r="295" spans="4:4" x14ac:dyDescent="0.2">
      <c r="D295" s="16"/>
    </row>
    <row r="296" spans="4:4" x14ac:dyDescent="0.2">
      <c r="D296" s="16"/>
    </row>
    <row r="297" spans="4:4" x14ac:dyDescent="0.2">
      <c r="D297" s="16"/>
    </row>
    <row r="298" spans="4:4" x14ac:dyDescent="0.2">
      <c r="D298" s="16"/>
    </row>
    <row r="299" spans="4:4" x14ac:dyDescent="0.2">
      <c r="D299" s="16"/>
    </row>
    <row r="300" spans="4:4" x14ac:dyDescent="0.2">
      <c r="D300" s="16"/>
    </row>
    <row r="301" spans="4:4" x14ac:dyDescent="0.2">
      <c r="D301" s="16"/>
    </row>
    <row r="302" spans="4:4" x14ac:dyDescent="0.2">
      <c r="D302" s="16"/>
    </row>
    <row r="303" spans="4:4" x14ac:dyDescent="0.2">
      <c r="D303" s="16"/>
    </row>
    <row r="304" spans="4:4" x14ac:dyDescent="0.2">
      <c r="D304" s="16"/>
    </row>
    <row r="305" spans="4:4" x14ac:dyDescent="0.2">
      <c r="D305" s="16"/>
    </row>
    <row r="306" spans="4:4" x14ac:dyDescent="0.2">
      <c r="D306" s="16"/>
    </row>
    <row r="307" spans="4:4" x14ac:dyDescent="0.2">
      <c r="D307" s="16"/>
    </row>
    <row r="308" spans="4:4" x14ac:dyDescent="0.2">
      <c r="D308" s="16"/>
    </row>
    <row r="309" spans="4:4" x14ac:dyDescent="0.2">
      <c r="D309" s="16"/>
    </row>
    <row r="310" spans="4:4" x14ac:dyDescent="0.2">
      <c r="D310" s="16"/>
    </row>
    <row r="311" spans="4:4" x14ac:dyDescent="0.2">
      <c r="D311" s="16"/>
    </row>
    <row r="312" spans="4:4" x14ac:dyDescent="0.2">
      <c r="D312" s="16"/>
    </row>
    <row r="313" spans="4:4" x14ac:dyDescent="0.2">
      <c r="D313" s="16"/>
    </row>
    <row r="314" spans="4:4" x14ac:dyDescent="0.2">
      <c r="D314" s="16"/>
    </row>
    <row r="315" spans="4:4" x14ac:dyDescent="0.2">
      <c r="D315" s="16"/>
    </row>
    <row r="316" spans="4:4" x14ac:dyDescent="0.2">
      <c r="D316" s="16"/>
    </row>
    <row r="317" spans="4:4" x14ac:dyDescent="0.2">
      <c r="D317" s="16"/>
    </row>
    <row r="318" spans="4:4" x14ac:dyDescent="0.2">
      <c r="D318" s="16"/>
    </row>
    <row r="319" spans="4:4" x14ac:dyDescent="0.2">
      <c r="D319" s="16"/>
    </row>
    <row r="320" spans="4:4" x14ac:dyDescent="0.2">
      <c r="D320" s="16"/>
    </row>
    <row r="321" spans="4:4" x14ac:dyDescent="0.2">
      <c r="D321" s="16"/>
    </row>
    <row r="322" spans="4:4" x14ac:dyDescent="0.2">
      <c r="D322" s="16"/>
    </row>
    <row r="323" spans="4:4" x14ac:dyDescent="0.2">
      <c r="D323" s="16"/>
    </row>
    <row r="324" spans="4:4" x14ac:dyDescent="0.2">
      <c r="D324" s="16"/>
    </row>
    <row r="325" spans="4:4" x14ac:dyDescent="0.2">
      <c r="D325" s="16"/>
    </row>
    <row r="326" spans="4:4" x14ac:dyDescent="0.2">
      <c r="D326" s="16"/>
    </row>
    <row r="327" spans="4:4" x14ac:dyDescent="0.2">
      <c r="D327" s="16"/>
    </row>
    <row r="328" spans="4:4" x14ac:dyDescent="0.2">
      <c r="D328" s="16"/>
    </row>
    <row r="329" spans="4:4" x14ac:dyDescent="0.2">
      <c r="D329" s="16"/>
    </row>
    <row r="330" spans="4:4" x14ac:dyDescent="0.2">
      <c r="D330" s="16"/>
    </row>
    <row r="331" spans="4:4" x14ac:dyDescent="0.2">
      <c r="D331" s="16"/>
    </row>
    <row r="332" spans="4:4" x14ac:dyDescent="0.2">
      <c r="D332" s="16"/>
    </row>
    <row r="333" spans="4:4" x14ac:dyDescent="0.2">
      <c r="D333" s="16"/>
    </row>
    <row r="334" spans="4:4" x14ac:dyDescent="0.2">
      <c r="D334" s="16"/>
    </row>
    <row r="335" spans="4:4" x14ac:dyDescent="0.2">
      <c r="D335" s="16"/>
    </row>
    <row r="336" spans="4:4" x14ac:dyDescent="0.2">
      <c r="D336" s="16"/>
    </row>
    <row r="337" spans="4:4" x14ac:dyDescent="0.2">
      <c r="D337" s="16"/>
    </row>
    <row r="338" spans="4:4" x14ac:dyDescent="0.2">
      <c r="D338" s="16"/>
    </row>
    <row r="339" spans="4:4" x14ac:dyDescent="0.2">
      <c r="D339" s="16"/>
    </row>
    <row r="340" spans="4:4" x14ac:dyDescent="0.2">
      <c r="D340" s="16"/>
    </row>
    <row r="341" spans="4:4" x14ac:dyDescent="0.2">
      <c r="D341" s="16"/>
    </row>
    <row r="342" spans="4:4" x14ac:dyDescent="0.2">
      <c r="D342" s="16"/>
    </row>
    <row r="343" spans="4:4" x14ac:dyDescent="0.2">
      <c r="D343" s="16"/>
    </row>
    <row r="344" spans="4:4" x14ac:dyDescent="0.2">
      <c r="D344" s="16"/>
    </row>
    <row r="345" spans="4:4" x14ac:dyDescent="0.2">
      <c r="D345" s="16"/>
    </row>
    <row r="346" spans="4:4" x14ac:dyDescent="0.2">
      <c r="D346" s="16"/>
    </row>
    <row r="347" spans="4:4" x14ac:dyDescent="0.2">
      <c r="D347" s="16"/>
    </row>
    <row r="348" spans="4:4" x14ac:dyDescent="0.2">
      <c r="D348" s="16"/>
    </row>
    <row r="349" spans="4:4" x14ac:dyDescent="0.2">
      <c r="D349" s="16"/>
    </row>
    <row r="350" spans="4:4" x14ac:dyDescent="0.2">
      <c r="D350" s="16"/>
    </row>
    <row r="351" spans="4:4" x14ac:dyDescent="0.2">
      <c r="D351" s="16"/>
    </row>
    <row r="352" spans="4:4" x14ac:dyDescent="0.2">
      <c r="D352" s="16"/>
    </row>
    <row r="353" spans="4:4" x14ac:dyDescent="0.2">
      <c r="D353" s="16"/>
    </row>
    <row r="354" spans="4:4" x14ac:dyDescent="0.2">
      <c r="D354" s="16"/>
    </row>
    <row r="355" spans="4:4" x14ac:dyDescent="0.2">
      <c r="D355" s="16"/>
    </row>
    <row r="356" spans="4:4" x14ac:dyDescent="0.2">
      <c r="D356" s="16"/>
    </row>
    <row r="357" spans="4:4" x14ac:dyDescent="0.2">
      <c r="D357" s="16"/>
    </row>
    <row r="358" spans="4:4" x14ac:dyDescent="0.2">
      <c r="D358" s="16"/>
    </row>
    <row r="359" spans="4:4" x14ac:dyDescent="0.2">
      <c r="D359" s="16"/>
    </row>
    <row r="360" spans="4:4" x14ac:dyDescent="0.2">
      <c r="D360" s="16"/>
    </row>
    <row r="361" spans="4:4" x14ac:dyDescent="0.2">
      <c r="D361" s="16"/>
    </row>
    <row r="362" spans="4:4" x14ac:dyDescent="0.2">
      <c r="D362" s="16"/>
    </row>
    <row r="363" spans="4:4" x14ac:dyDescent="0.2">
      <c r="D363" s="16"/>
    </row>
    <row r="364" spans="4:4" x14ac:dyDescent="0.2">
      <c r="D364" s="16"/>
    </row>
    <row r="365" spans="4:4" x14ac:dyDescent="0.2">
      <c r="D365" s="16"/>
    </row>
    <row r="366" spans="4:4" x14ac:dyDescent="0.2">
      <c r="D366" s="16"/>
    </row>
    <row r="367" spans="4:4" x14ac:dyDescent="0.2">
      <c r="D367" s="16"/>
    </row>
    <row r="368" spans="4:4" x14ac:dyDescent="0.2">
      <c r="D368" s="16"/>
    </row>
    <row r="369" spans="4:4" x14ac:dyDescent="0.2">
      <c r="D369" s="16"/>
    </row>
    <row r="370" spans="4:4" x14ac:dyDescent="0.2">
      <c r="D370" s="16"/>
    </row>
    <row r="371" spans="4:4" x14ac:dyDescent="0.2">
      <c r="D371" s="16"/>
    </row>
    <row r="372" spans="4:4" x14ac:dyDescent="0.2">
      <c r="D372" s="16"/>
    </row>
    <row r="373" spans="4:4" x14ac:dyDescent="0.2">
      <c r="D373" s="16"/>
    </row>
    <row r="374" spans="4:4" x14ac:dyDescent="0.2">
      <c r="D374" s="16"/>
    </row>
    <row r="375" spans="4:4" x14ac:dyDescent="0.2">
      <c r="D375" s="16"/>
    </row>
    <row r="376" spans="4:4" x14ac:dyDescent="0.2">
      <c r="D376" s="16"/>
    </row>
    <row r="377" spans="4:4" x14ac:dyDescent="0.2">
      <c r="D377" s="16"/>
    </row>
    <row r="378" spans="4:4" x14ac:dyDescent="0.2">
      <c r="D378" s="16"/>
    </row>
    <row r="379" spans="4:4" x14ac:dyDescent="0.2">
      <c r="D379" s="16"/>
    </row>
    <row r="380" spans="4:4" x14ac:dyDescent="0.2">
      <c r="D380" s="16"/>
    </row>
    <row r="381" spans="4:4" x14ac:dyDescent="0.2">
      <c r="D381" s="16"/>
    </row>
    <row r="382" spans="4:4" x14ac:dyDescent="0.2">
      <c r="D382" s="16"/>
    </row>
    <row r="383" spans="4:4" x14ac:dyDescent="0.2">
      <c r="D383" s="16"/>
    </row>
    <row r="384" spans="4:4" x14ac:dyDescent="0.2">
      <c r="D384" s="16"/>
    </row>
    <row r="385" spans="4:4" x14ac:dyDescent="0.2">
      <c r="D385" s="16"/>
    </row>
    <row r="386" spans="4:4" x14ac:dyDescent="0.2">
      <c r="D386" s="16"/>
    </row>
    <row r="387" spans="4:4" x14ac:dyDescent="0.2">
      <c r="D387" s="16"/>
    </row>
    <row r="388" spans="4:4" x14ac:dyDescent="0.2">
      <c r="D388" s="16"/>
    </row>
    <row r="389" spans="4:4" x14ac:dyDescent="0.2">
      <c r="D389" s="16"/>
    </row>
    <row r="390" spans="4:4" x14ac:dyDescent="0.2">
      <c r="D390" s="16"/>
    </row>
    <row r="391" spans="4:4" x14ac:dyDescent="0.2">
      <c r="D391" s="16"/>
    </row>
    <row r="392" spans="4:4" x14ac:dyDescent="0.2">
      <c r="D392" s="16"/>
    </row>
    <row r="393" spans="4:4" x14ac:dyDescent="0.2">
      <c r="D393" s="16"/>
    </row>
    <row r="394" spans="4:4" x14ac:dyDescent="0.2">
      <c r="D394" s="16"/>
    </row>
    <row r="395" spans="4:4" x14ac:dyDescent="0.2">
      <c r="D395" s="16"/>
    </row>
    <row r="396" spans="4:4" x14ac:dyDescent="0.2">
      <c r="D396" s="16"/>
    </row>
    <row r="397" spans="4:4" x14ac:dyDescent="0.2">
      <c r="D397" s="16"/>
    </row>
    <row r="398" spans="4:4" x14ac:dyDescent="0.2">
      <c r="D398" s="16"/>
    </row>
    <row r="399" spans="4:4" x14ac:dyDescent="0.2">
      <c r="D399" s="16"/>
    </row>
    <row r="400" spans="4:4" x14ac:dyDescent="0.2">
      <c r="D400" s="16"/>
    </row>
    <row r="401" spans="4:4" x14ac:dyDescent="0.2">
      <c r="D401" s="16"/>
    </row>
    <row r="402" spans="4:4" x14ac:dyDescent="0.2">
      <c r="D402" s="16"/>
    </row>
    <row r="403" spans="4:4" x14ac:dyDescent="0.2">
      <c r="D403" s="16"/>
    </row>
    <row r="404" spans="4:4" x14ac:dyDescent="0.2">
      <c r="D404" s="16"/>
    </row>
    <row r="405" spans="4:4" x14ac:dyDescent="0.2">
      <c r="D405" s="16"/>
    </row>
    <row r="406" spans="4:4" x14ac:dyDescent="0.2">
      <c r="D406" s="16"/>
    </row>
    <row r="407" spans="4:4" x14ac:dyDescent="0.2">
      <c r="D407" s="16"/>
    </row>
    <row r="408" spans="4:4" x14ac:dyDescent="0.2">
      <c r="D408" s="16"/>
    </row>
    <row r="409" spans="4:4" x14ac:dyDescent="0.2">
      <c r="D409" s="16"/>
    </row>
    <row r="410" spans="4:4" x14ac:dyDescent="0.2">
      <c r="D410" s="16"/>
    </row>
    <row r="411" spans="4:4" x14ac:dyDescent="0.2">
      <c r="D411" s="16"/>
    </row>
    <row r="412" spans="4:4" x14ac:dyDescent="0.2">
      <c r="D412" s="16"/>
    </row>
    <row r="413" spans="4:4" x14ac:dyDescent="0.2">
      <c r="D413" s="16"/>
    </row>
    <row r="414" spans="4:4" x14ac:dyDescent="0.2">
      <c r="D414" s="16"/>
    </row>
    <row r="415" spans="4:4" x14ac:dyDescent="0.2">
      <c r="D415" s="16"/>
    </row>
    <row r="416" spans="4:4" x14ac:dyDescent="0.2">
      <c r="D416" s="16"/>
    </row>
    <row r="417" spans="4:4" x14ac:dyDescent="0.2">
      <c r="D417" s="16"/>
    </row>
    <row r="418" spans="4:4" x14ac:dyDescent="0.2">
      <c r="D418" s="16"/>
    </row>
    <row r="419" spans="4:4" x14ac:dyDescent="0.2">
      <c r="D419" s="16"/>
    </row>
    <row r="420" spans="4:4" x14ac:dyDescent="0.2">
      <c r="D420" s="16"/>
    </row>
    <row r="421" spans="4:4" x14ac:dyDescent="0.2">
      <c r="D421" s="16"/>
    </row>
    <row r="422" spans="4:4" x14ac:dyDescent="0.2">
      <c r="D422" s="16"/>
    </row>
    <row r="423" spans="4:4" x14ac:dyDescent="0.2">
      <c r="D423" s="16"/>
    </row>
    <row r="424" spans="4:4" x14ac:dyDescent="0.2">
      <c r="D424" s="16"/>
    </row>
    <row r="425" spans="4:4" x14ac:dyDescent="0.2">
      <c r="D425" s="16"/>
    </row>
    <row r="426" spans="4:4" x14ac:dyDescent="0.2">
      <c r="D426" s="16"/>
    </row>
    <row r="427" spans="4:4" x14ac:dyDescent="0.2">
      <c r="D427" s="16"/>
    </row>
    <row r="428" spans="4:4" x14ac:dyDescent="0.2">
      <c r="D428" s="16"/>
    </row>
    <row r="429" spans="4:4" x14ac:dyDescent="0.2">
      <c r="D429" s="16"/>
    </row>
    <row r="430" spans="4:4" x14ac:dyDescent="0.2">
      <c r="D430" s="16"/>
    </row>
    <row r="431" spans="4:4" x14ac:dyDescent="0.2">
      <c r="D431" s="16"/>
    </row>
    <row r="432" spans="4:4" x14ac:dyDescent="0.2">
      <c r="D432" s="16"/>
    </row>
    <row r="433" spans="4:4" x14ac:dyDescent="0.2">
      <c r="D433" s="16"/>
    </row>
    <row r="434" spans="4:4" x14ac:dyDescent="0.2">
      <c r="D434" s="16"/>
    </row>
    <row r="435" spans="4:4" x14ac:dyDescent="0.2">
      <c r="D435" s="16"/>
    </row>
    <row r="436" spans="4:4" x14ac:dyDescent="0.2">
      <c r="D436" s="16"/>
    </row>
    <row r="437" spans="4:4" x14ac:dyDescent="0.2">
      <c r="D437" s="16"/>
    </row>
    <row r="438" spans="4:4" x14ac:dyDescent="0.2">
      <c r="D438" s="16"/>
    </row>
    <row r="439" spans="4:4" x14ac:dyDescent="0.2">
      <c r="D439" s="16"/>
    </row>
    <row r="440" spans="4:4" x14ac:dyDescent="0.2">
      <c r="D440" s="16"/>
    </row>
    <row r="441" spans="4:4" x14ac:dyDescent="0.2">
      <c r="D441" s="16"/>
    </row>
    <row r="442" spans="4:4" x14ac:dyDescent="0.2">
      <c r="D442" s="16"/>
    </row>
    <row r="443" spans="4:4" x14ac:dyDescent="0.2">
      <c r="D443" s="16"/>
    </row>
    <row r="444" spans="4:4" x14ac:dyDescent="0.2">
      <c r="D444" s="16"/>
    </row>
    <row r="445" spans="4:4" x14ac:dyDescent="0.2">
      <c r="D445" s="16"/>
    </row>
    <row r="446" spans="4:4" x14ac:dyDescent="0.2">
      <c r="D446" s="16"/>
    </row>
    <row r="447" spans="4:4" x14ac:dyDescent="0.2">
      <c r="D447" s="16"/>
    </row>
    <row r="448" spans="4:4" x14ac:dyDescent="0.2">
      <c r="D448" s="16"/>
    </row>
    <row r="449" spans="4:4" x14ac:dyDescent="0.2">
      <c r="D449" s="16"/>
    </row>
    <row r="450" spans="4:4" x14ac:dyDescent="0.2">
      <c r="D450" s="16"/>
    </row>
    <row r="451" spans="4:4" x14ac:dyDescent="0.2">
      <c r="D451" s="16"/>
    </row>
    <row r="452" spans="4:4" x14ac:dyDescent="0.2">
      <c r="D452" s="16"/>
    </row>
    <row r="453" spans="4:4" x14ac:dyDescent="0.2">
      <c r="D453" s="16"/>
    </row>
    <row r="454" spans="4:4" x14ac:dyDescent="0.2">
      <c r="D454" s="16"/>
    </row>
    <row r="455" spans="4:4" x14ac:dyDescent="0.2">
      <c r="D455" s="16"/>
    </row>
    <row r="456" spans="4:4" x14ac:dyDescent="0.2">
      <c r="D456" s="16"/>
    </row>
    <row r="457" spans="4:4" x14ac:dyDescent="0.2">
      <c r="D457" s="16"/>
    </row>
    <row r="458" spans="4:4" x14ac:dyDescent="0.2">
      <c r="D458" s="16"/>
    </row>
    <row r="459" spans="4:4" x14ac:dyDescent="0.2">
      <c r="D459" s="16"/>
    </row>
    <row r="460" spans="4:4" x14ac:dyDescent="0.2">
      <c r="D460" s="16"/>
    </row>
    <row r="461" spans="4:4" x14ac:dyDescent="0.2">
      <c r="D461" s="16"/>
    </row>
    <row r="462" spans="4:4" x14ac:dyDescent="0.2">
      <c r="D462" s="16"/>
    </row>
    <row r="463" spans="4:4" x14ac:dyDescent="0.2">
      <c r="D463" s="16"/>
    </row>
    <row r="464" spans="4:4" x14ac:dyDescent="0.2">
      <c r="D464" s="16"/>
    </row>
    <row r="465" spans="4:4" x14ac:dyDescent="0.2">
      <c r="D465" s="16"/>
    </row>
    <row r="466" spans="4:4" x14ac:dyDescent="0.2">
      <c r="D466" s="16"/>
    </row>
    <row r="467" spans="4:4" x14ac:dyDescent="0.2">
      <c r="D467" s="16"/>
    </row>
    <row r="468" spans="4:4" x14ac:dyDescent="0.2">
      <c r="D468" s="16"/>
    </row>
    <row r="469" spans="4:4" x14ac:dyDescent="0.2">
      <c r="D469" s="16"/>
    </row>
    <row r="470" spans="4:4" x14ac:dyDescent="0.2">
      <c r="D470" s="16"/>
    </row>
    <row r="471" spans="4:4" x14ac:dyDescent="0.2">
      <c r="D471" s="16"/>
    </row>
    <row r="472" spans="4:4" x14ac:dyDescent="0.2">
      <c r="D472" s="16"/>
    </row>
    <row r="473" spans="4:4" x14ac:dyDescent="0.2">
      <c r="D473" s="16"/>
    </row>
    <row r="474" spans="4:4" x14ac:dyDescent="0.2">
      <c r="D474" s="16"/>
    </row>
    <row r="475" spans="4:4" x14ac:dyDescent="0.2">
      <c r="D475" s="16"/>
    </row>
    <row r="476" spans="4:4" x14ac:dyDescent="0.2">
      <c r="D476" s="16"/>
    </row>
    <row r="477" spans="4:4" x14ac:dyDescent="0.2">
      <c r="D477" s="16"/>
    </row>
    <row r="478" spans="4:4" x14ac:dyDescent="0.2">
      <c r="D478" s="16"/>
    </row>
    <row r="479" spans="4:4" x14ac:dyDescent="0.2">
      <c r="D479" s="16"/>
    </row>
    <row r="480" spans="4:4" x14ac:dyDescent="0.2">
      <c r="D480" s="16"/>
    </row>
    <row r="481" spans="4:4" x14ac:dyDescent="0.2">
      <c r="D481" s="16"/>
    </row>
    <row r="482" spans="4:4" x14ac:dyDescent="0.2">
      <c r="D482" s="16"/>
    </row>
    <row r="483" spans="4:4" x14ac:dyDescent="0.2">
      <c r="D483" s="16"/>
    </row>
    <row r="484" spans="4:4" x14ac:dyDescent="0.2">
      <c r="D484" s="16"/>
    </row>
    <row r="485" spans="4:4" x14ac:dyDescent="0.2">
      <c r="D485" s="16"/>
    </row>
    <row r="486" spans="4:4" x14ac:dyDescent="0.2">
      <c r="D486" s="16"/>
    </row>
    <row r="487" spans="4:4" x14ac:dyDescent="0.2">
      <c r="D487" s="16"/>
    </row>
    <row r="488" spans="4:4" x14ac:dyDescent="0.2">
      <c r="D488" s="16"/>
    </row>
    <row r="489" spans="4:4" x14ac:dyDescent="0.2">
      <c r="D489" s="16"/>
    </row>
    <row r="490" spans="4:4" x14ac:dyDescent="0.2">
      <c r="D490" s="16"/>
    </row>
    <row r="491" spans="4:4" x14ac:dyDescent="0.2">
      <c r="D491" s="16"/>
    </row>
    <row r="492" spans="4:4" x14ac:dyDescent="0.2">
      <c r="D492" s="16"/>
    </row>
    <row r="493" spans="4:4" x14ac:dyDescent="0.2">
      <c r="D493" s="16"/>
    </row>
    <row r="494" spans="4:4" x14ac:dyDescent="0.2">
      <c r="D494" s="16"/>
    </row>
    <row r="495" spans="4:4" x14ac:dyDescent="0.2">
      <c r="D495" s="16"/>
    </row>
    <row r="496" spans="4:4" x14ac:dyDescent="0.2">
      <c r="D496" s="16"/>
    </row>
    <row r="497" spans="4:4" x14ac:dyDescent="0.2">
      <c r="D497" s="16"/>
    </row>
    <row r="498" spans="4:4" x14ac:dyDescent="0.2">
      <c r="D498" s="16"/>
    </row>
    <row r="499" spans="4:4" x14ac:dyDescent="0.2">
      <c r="D499" s="16"/>
    </row>
    <row r="500" spans="4:4" x14ac:dyDescent="0.2">
      <c r="D500" s="16"/>
    </row>
    <row r="501" spans="4:4" x14ac:dyDescent="0.2">
      <c r="D501" s="16"/>
    </row>
    <row r="502" spans="4:4" x14ac:dyDescent="0.2">
      <c r="D502" s="16"/>
    </row>
    <row r="503" spans="4:4" x14ac:dyDescent="0.2">
      <c r="D503" s="16"/>
    </row>
    <row r="504" spans="4:4" x14ac:dyDescent="0.2">
      <c r="D504" s="16"/>
    </row>
    <row r="505" spans="4:4" x14ac:dyDescent="0.2">
      <c r="D505" s="16"/>
    </row>
    <row r="506" spans="4:4" x14ac:dyDescent="0.2">
      <c r="D506" s="16"/>
    </row>
    <row r="507" spans="4:4" x14ac:dyDescent="0.2">
      <c r="D507" s="16"/>
    </row>
    <row r="508" spans="4:4" x14ac:dyDescent="0.2">
      <c r="D508" s="16"/>
    </row>
    <row r="509" spans="4:4" x14ac:dyDescent="0.2">
      <c r="D509" s="16"/>
    </row>
    <row r="510" spans="4:4" x14ac:dyDescent="0.2">
      <c r="D510" s="16"/>
    </row>
    <row r="511" spans="4:4" x14ac:dyDescent="0.2">
      <c r="D511" s="16"/>
    </row>
    <row r="512" spans="4:4" x14ac:dyDescent="0.2">
      <c r="D512" s="16"/>
    </row>
    <row r="513" spans="4:4" x14ac:dyDescent="0.2">
      <c r="D513" s="16"/>
    </row>
    <row r="514" spans="4:4" x14ac:dyDescent="0.2">
      <c r="D514" s="16"/>
    </row>
    <row r="515" spans="4:4" x14ac:dyDescent="0.2">
      <c r="D515" s="16"/>
    </row>
    <row r="516" spans="4:4" x14ac:dyDescent="0.2">
      <c r="D516" s="16"/>
    </row>
    <row r="517" spans="4:4" x14ac:dyDescent="0.2">
      <c r="D517" s="16"/>
    </row>
    <row r="518" spans="4:4" x14ac:dyDescent="0.2">
      <c r="D518" s="16"/>
    </row>
    <row r="519" spans="4:4" x14ac:dyDescent="0.2">
      <c r="D519" s="16"/>
    </row>
    <row r="520" spans="4:4" x14ac:dyDescent="0.2">
      <c r="D520" s="16"/>
    </row>
    <row r="521" spans="4:4" x14ac:dyDescent="0.2">
      <c r="D521" s="16"/>
    </row>
    <row r="522" spans="4:4" x14ac:dyDescent="0.2">
      <c r="D522" s="16"/>
    </row>
    <row r="523" spans="4:4" x14ac:dyDescent="0.2">
      <c r="D523" s="16"/>
    </row>
    <row r="524" spans="4:4" x14ac:dyDescent="0.2">
      <c r="D524" s="16"/>
    </row>
    <row r="525" spans="4:4" x14ac:dyDescent="0.2">
      <c r="D525" s="16"/>
    </row>
    <row r="526" spans="4:4" x14ac:dyDescent="0.2">
      <c r="D526" s="16"/>
    </row>
    <row r="527" spans="4:4" x14ac:dyDescent="0.2">
      <c r="D527" s="16"/>
    </row>
    <row r="528" spans="4:4" x14ac:dyDescent="0.2">
      <c r="D528" s="16"/>
    </row>
    <row r="529" spans="4:4" x14ac:dyDescent="0.2">
      <c r="D529" s="16"/>
    </row>
    <row r="530" spans="4:4" x14ac:dyDescent="0.2">
      <c r="D530" s="16"/>
    </row>
    <row r="531" spans="4:4" x14ac:dyDescent="0.2">
      <c r="D531" s="16"/>
    </row>
    <row r="532" spans="4:4" x14ac:dyDescent="0.2">
      <c r="D532" s="16"/>
    </row>
    <row r="533" spans="4:4" x14ac:dyDescent="0.2">
      <c r="D533" s="16"/>
    </row>
    <row r="534" spans="4:4" x14ac:dyDescent="0.2">
      <c r="D534" s="16"/>
    </row>
    <row r="535" spans="4:4" x14ac:dyDescent="0.2">
      <c r="D535" s="16"/>
    </row>
    <row r="536" spans="4:4" x14ac:dyDescent="0.2">
      <c r="D536" s="16"/>
    </row>
    <row r="537" spans="4:4" x14ac:dyDescent="0.2">
      <c r="D537" s="16"/>
    </row>
    <row r="538" spans="4:4" x14ac:dyDescent="0.2">
      <c r="D538" s="16"/>
    </row>
    <row r="539" spans="4:4" x14ac:dyDescent="0.2">
      <c r="D539" s="16"/>
    </row>
    <row r="540" spans="4:4" x14ac:dyDescent="0.2">
      <c r="D540" s="16"/>
    </row>
    <row r="541" spans="4:4" x14ac:dyDescent="0.2">
      <c r="D541" s="16"/>
    </row>
    <row r="542" spans="4:4" x14ac:dyDescent="0.2">
      <c r="D542" s="16"/>
    </row>
    <row r="543" spans="4:4" x14ac:dyDescent="0.2">
      <c r="D543" s="16"/>
    </row>
    <row r="544" spans="4:4" x14ac:dyDescent="0.2">
      <c r="D544" s="16"/>
    </row>
    <row r="545" spans="4:4" x14ac:dyDescent="0.2">
      <c r="D545" s="16"/>
    </row>
    <row r="546" spans="4:4" x14ac:dyDescent="0.2">
      <c r="D546" s="16"/>
    </row>
    <row r="547" spans="4:4" x14ac:dyDescent="0.2">
      <c r="D547" s="16"/>
    </row>
    <row r="548" spans="4:4" x14ac:dyDescent="0.2">
      <c r="D548" s="16"/>
    </row>
    <row r="549" spans="4:4" x14ac:dyDescent="0.2">
      <c r="D549" s="16"/>
    </row>
    <row r="550" spans="4:4" x14ac:dyDescent="0.2">
      <c r="D550" s="16"/>
    </row>
    <row r="551" spans="4:4" x14ac:dyDescent="0.2">
      <c r="D551" s="16"/>
    </row>
    <row r="552" spans="4:4" x14ac:dyDescent="0.2">
      <c r="D552" s="16"/>
    </row>
    <row r="553" spans="4:4" x14ac:dyDescent="0.2">
      <c r="D553" s="16"/>
    </row>
    <row r="554" spans="4:4" x14ac:dyDescent="0.2">
      <c r="D554" s="16"/>
    </row>
    <row r="555" spans="4:4" x14ac:dyDescent="0.2">
      <c r="D555" s="16"/>
    </row>
    <row r="556" spans="4:4" x14ac:dyDescent="0.2">
      <c r="D556" s="16"/>
    </row>
    <row r="557" spans="4:4" x14ac:dyDescent="0.2">
      <c r="D557" s="16"/>
    </row>
    <row r="558" spans="4:4" x14ac:dyDescent="0.2">
      <c r="D558" s="16"/>
    </row>
    <row r="559" spans="4:4" x14ac:dyDescent="0.2">
      <c r="D559" s="16"/>
    </row>
    <row r="560" spans="4:4" x14ac:dyDescent="0.2">
      <c r="D560" s="16"/>
    </row>
    <row r="561" spans="4:4" x14ac:dyDescent="0.2">
      <c r="D561" s="16"/>
    </row>
    <row r="562" spans="4:4" x14ac:dyDescent="0.2">
      <c r="D562" s="16"/>
    </row>
    <row r="563" spans="4:4" x14ac:dyDescent="0.2">
      <c r="D563" s="16"/>
    </row>
    <row r="564" spans="4:4" x14ac:dyDescent="0.2">
      <c r="D564" s="16"/>
    </row>
    <row r="565" spans="4:4" x14ac:dyDescent="0.2">
      <c r="D565" s="16"/>
    </row>
    <row r="566" spans="4:4" x14ac:dyDescent="0.2">
      <c r="D566" s="16"/>
    </row>
    <row r="567" spans="4:4" x14ac:dyDescent="0.2">
      <c r="D567" s="16"/>
    </row>
    <row r="568" spans="4:4" x14ac:dyDescent="0.2">
      <c r="D568" s="16"/>
    </row>
    <row r="569" spans="4:4" x14ac:dyDescent="0.2">
      <c r="D569" s="16"/>
    </row>
    <row r="570" spans="4:4" x14ac:dyDescent="0.2">
      <c r="D570" s="16"/>
    </row>
    <row r="571" spans="4:4" x14ac:dyDescent="0.2">
      <c r="D571" s="16"/>
    </row>
    <row r="572" spans="4:4" x14ac:dyDescent="0.2">
      <c r="D572" s="16"/>
    </row>
    <row r="573" spans="4:4" x14ac:dyDescent="0.2">
      <c r="D573" s="16"/>
    </row>
    <row r="574" spans="4:4" x14ac:dyDescent="0.2">
      <c r="D574" s="16"/>
    </row>
    <row r="575" spans="4:4" x14ac:dyDescent="0.2">
      <c r="D575" s="16"/>
    </row>
    <row r="576" spans="4:4" x14ac:dyDescent="0.2">
      <c r="D576" s="16"/>
    </row>
    <row r="577" spans="4:4" x14ac:dyDescent="0.2">
      <c r="D577" s="16"/>
    </row>
    <row r="578" spans="4:4" x14ac:dyDescent="0.2">
      <c r="D578" s="16"/>
    </row>
    <row r="579" spans="4:4" x14ac:dyDescent="0.2">
      <c r="D579" s="16"/>
    </row>
    <row r="580" spans="4:4" x14ac:dyDescent="0.2">
      <c r="D580" s="16"/>
    </row>
    <row r="581" spans="4:4" x14ac:dyDescent="0.2">
      <c r="D581" s="16"/>
    </row>
    <row r="582" spans="4:4" x14ac:dyDescent="0.2">
      <c r="D582" s="16"/>
    </row>
    <row r="583" spans="4:4" x14ac:dyDescent="0.2">
      <c r="D583" s="16"/>
    </row>
    <row r="584" spans="4:4" x14ac:dyDescent="0.2">
      <c r="D584" s="16"/>
    </row>
    <row r="585" spans="4:4" x14ac:dyDescent="0.2">
      <c r="D585" s="16"/>
    </row>
    <row r="586" spans="4:4" x14ac:dyDescent="0.2">
      <c r="D586" s="16"/>
    </row>
    <row r="587" spans="4:4" x14ac:dyDescent="0.2">
      <c r="D587" s="16"/>
    </row>
    <row r="588" spans="4:4" x14ac:dyDescent="0.2">
      <c r="D588" s="16"/>
    </row>
    <row r="589" spans="4:4" x14ac:dyDescent="0.2">
      <c r="D589" s="16"/>
    </row>
    <row r="590" spans="4:4" x14ac:dyDescent="0.2">
      <c r="D590" s="16"/>
    </row>
    <row r="591" spans="4:4" x14ac:dyDescent="0.2">
      <c r="D591" s="16"/>
    </row>
    <row r="592" spans="4:4" x14ac:dyDescent="0.2">
      <c r="D592" s="16"/>
    </row>
    <row r="593" spans="4:4" x14ac:dyDescent="0.2">
      <c r="D593" s="16"/>
    </row>
    <row r="594" spans="4:4" x14ac:dyDescent="0.2">
      <c r="D594" s="16"/>
    </row>
    <row r="595" spans="4:4" x14ac:dyDescent="0.2">
      <c r="D595" s="16"/>
    </row>
    <row r="596" spans="4:4" x14ac:dyDescent="0.2">
      <c r="D596" s="16"/>
    </row>
    <row r="597" spans="4:4" x14ac:dyDescent="0.2">
      <c r="D597" s="16"/>
    </row>
    <row r="598" spans="4:4" x14ac:dyDescent="0.2">
      <c r="D598" s="16"/>
    </row>
    <row r="599" spans="4:4" x14ac:dyDescent="0.2">
      <c r="D599" s="16"/>
    </row>
    <row r="600" spans="4:4" x14ac:dyDescent="0.2">
      <c r="D600" s="16"/>
    </row>
    <row r="601" spans="4:4" x14ac:dyDescent="0.2">
      <c r="D601" s="16"/>
    </row>
    <row r="602" spans="4:4" x14ac:dyDescent="0.2">
      <c r="D602" s="16"/>
    </row>
    <row r="603" spans="4:4" x14ac:dyDescent="0.2">
      <c r="D603" s="16"/>
    </row>
    <row r="604" spans="4:4" x14ac:dyDescent="0.2">
      <c r="D604" s="16"/>
    </row>
    <row r="605" spans="4:4" x14ac:dyDescent="0.2">
      <c r="D605" s="16"/>
    </row>
    <row r="606" spans="4:4" x14ac:dyDescent="0.2">
      <c r="D606" s="16"/>
    </row>
    <row r="607" spans="4:4" x14ac:dyDescent="0.2">
      <c r="D607" s="16"/>
    </row>
    <row r="608" spans="4:4" x14ac:dyDescent="0.2">
      <c r="D608" s="16"/>
    </row>
    <row r="609" spans="4:4" x14ac:dyDescent="0.2">
      <c r="D609" s="16"/>
    </row>
    <row r="610" spans="4:4" x14ac:dyDescent="0.2">
      <c r="D610" s="16"/>
    </row>
    <row r="611" spans="4:4" x14ac:dyDescent="0.2">
      <c r="D611" s="16"/>
    </row>
    <row r="612" spans="4:4" x14ac:dyDescent="0.2">
      <c r="D612" s="16"/>
    </row>
    <row r="613" spans="4:4" x14ac:dyDescent="0.2">
      <c r="D613" s="16"/>
    </row>
    <row r="614" spans="4:4" x14ac:dyDescent="0.2">
      <c r="D614" s="16"/>
    </row>
    <row r="615" spans="4:4" x14ac:dyDescent="0.2">
      <c r="D615" s="16"/>
    </row>
    <row r="616" spans="4:4" x14ac:dyDescent="0.2">
      <c r="D616" s="16"/>
    </row>
    <row r="617" spans="4:4" x14ac:dyDescent="0.2">
      <c r="D617" s="16"/>
    </row>
    <row r="618" spans="4:4" x14ac:dyDescent="0.2">
      <c r="D618" s="16"/>
    </row>
    <row r="619" spans="4:4" x14ac:dyDescent="0.2">
      <c r="D619" s="16"/>
    </row>
    <row r="620" spans="4:4" x14ac:dyDescent="0.2">
      <c r="D620" s="16"/>
    </row>
    <row r="621" spans="4:4" x14ac:dyDescent="0.2">
      <c r="D621" s="16"/>
    </row>
    <row r="622" spans="4:4" x14ac:dyDescent="0.2">
      <c r="D622" s="16"/>
    </row>
    <row r="623" spans="4:4" x14ac:dyDescent="0.2">
      <c r="D623" s="16"/>
    </row>
    <row r="624" spans="4:4" x14ac:dyDescent="0.2">
      <c r="D624" s="16"/>
    </row>
    <row r="625" spans="4:4" x14ac:dyDescent="0.2">
      <c r="D625" s="16"/>
    </row>
    <row r="626" spans="4:4" x14ac:dyDescent="0.2">
      <c r="D626" s="16"/>
    </row>
    <row r="627" spans="4:4" x14ac:dyDescent="0.2">
      <c r="D627" s="16"/>
    </row>
    <row r="628" spans="4:4" x14ac:dyDescent="0.2">
      <c r="D628" s="16"/>
    </row>
    <row r="629" spans="4:4" x14ac:dyDescent="0.2">
      <c r="D629" s="16"/>
    </row>
    <row r="630" spans="4:4" x14ac:dyDescent="0.2">
      <c r="D630" s="16"/>
    </row>
    <row r="631" spans="4:4" x14ac:dyDescent="0.2">
      <c r="D631" s="16"/>
    </row>
    <row r="632" spans="4:4" x14ac:dyDescent="0.2">
      <c r="D632" s="16"/>
    </row>
    <row r="633" spans="4:4" x14ac:dyDescent="0.2">
      <c r="D633" s="16"/>
    </row>
    <row r="634" spans="4:4" x14ac:dyDescent="0.2">
      <c r="D634" s="16"/>
    </row>
    <row r="635" spans="4:4" x14ac:dyDescent="0.2">
      <c r="D635" s="16"/>
    </row>
    <row r="636" spans="4:4" x14ac:dyDescent="0.2">
      <c r="D636" s="16"/>
    </row>
    <row r="637" spans="4:4" x14ac:dyDescent="0.2">
      <c r="D637" s="16"/>
    </row>
    <row r="638" spans="4:4" x14ac:dyDescent="0.2">
      <c r="D638" s="16"/>
    </row>
    <row r="639" spans="4:4" x14ac:dyDescent="0.2">
      <c r="D639" s="16"/>
    </row>
    <row r="640" spans="4:4" x14ac:dyDescent="0.2">
      <c r="D640" s="16"/>
    </row>
    <row r="641" spans="4:4" x14ac:dyDescent="0.2">
      <c r="D641" s="16"/>
    </row>
    <row r="642" spans="4:4" x14ac:dyDescent="0.2">
      <c r="D642" s="16"/>
    </row>
    <row r="643" spans="4:4" x14ac:dyDescent="0.2">
      <c r="D643" s="16"/>
    </row>
    <row r="644" spans="4:4" x14ac:dyDescent="0.2">
      <c r="D644" s="16"/>
    </row>
    <row r="645" spans="4:4" x14ac:dyDescent="0.2">
      <c r="D645" s="16"/>
    </row>
    <row r="646" spans="4:4" x14ac:dyDescent="0.2">
      <c r="D646" s="16"/>
    </row>
    <row r="647" spans="4:4" x14ac:dyDescent="0.2">
      <c r="D647" s="16"/>
    </row>
    <row r="648" spans="4:4" x14ac:dyDescent="0.2">
      <c r="D648" s="16"/>
    </row>
    <row r="649" spans="4:4" x14ac:dyDescent="0.2">
      <c r="D649" s="16"/>
    </row>
    <row r="650" spans="4:4" x14ac:dyDescent="0.2">
      <c r="D650" s="16"/>
    </row>
    <row r="651" spans="4:4" x14ac:dyDescent="0.2">
      <c r="D651" s="16"/>
    </row>
    <row r="652" spans="4:4" x14ac:dyDescent="0.2">
      <c r="D652" s="16"/>
    </row>
    <row r="653" spans="4:4" x14ac:dyDescent="0.2">
      <c r="D653" s="16"/>
    </row>
    <row r="654" spans="4:4" x14ac:dyDescent="0.2">
      <c r="D654" s="16"/>
    </row>
    <row r="655" spans="4:4" x14ac:dyDescent="0.2">
      <c r="D655" s="16"/>
    </row>
    <row r="656" spans="4:4" x14ac:dyDescent="0.2">
      <c r="D656" s="16"/>
    </row>
    <row r="657" spans="4:4" x14ac:dyDescent="0.2">
      <c r="D657" s="16"/>
    </row>
    <row r="658" spans="4:4" x14ac:dyDescent="0.2">
      <c r="D658" s="16"/>
    </row>
    <row r="659" spans="4:4" x14ac:dyDescent="0.2">
      <c r="D659" s="16"/>
    </row>
    <row r="660" spans="4:4" x14ac:dyDescent="0.2">
      <c r="D660" s="16"/>
    </row>
    <row r="661" spans="4:4" x14ac:dyDescent="0.2">
      <c r="D661" s="16"/>
    </row>
    <row r="662" spans="4:4" x14ac:dyDescent="0.2">
      <c r="D662" s="16"/>
    </row>
    <row r="663" spans="4:4" x14ac:dyDescent="0.2">
      <c r="D663" s="16"/>
    </row>
    <row r="664" spans="4:4" x14ac:dyDescent="0.2">
      <c r="D664" s="16"/>
    </row>
    <row r="665" spans="4:4" x14ac:dyDescent="0.2">
      <c r="D665" s="16"/>
    </row>
    <row r="666" spans="4:4" x14ac:dyDescent="0.2">
      <c r="D666" s="16"/>
    </row>
    <row r="667" spans="4:4" x14ac:dyDescent="0.2">
      <c r="D667" s="16"/>
    </row>
    <row r="668" spans="4:4" x14ac:dyDescent="0.2">
      <c r="D668" s="16"/>
    </row>
    <row r="669" spans="4:4" x14ac:dyDescent="0.2">
      <c r="D669" s="16"/>
    </row>
    <row r="670" spans="4:4" x14ac:dyDescent="0.2">
      <c r="D670" s="16"/>
    </row>
    <row r="671" spans="4:4" x14ac:dyDescent="0.2">
      <c r="D671" s="16"/>
    </row>
    <row r="672" spans="4:4" x14ac:dyDescent="0.2">
      <c r="D672" s="16"/>
    </row>
    <row r="673" spans="4:4" x14ac:dyDescent="0.2">
      <c r="D673" s="16"/>
    </row>
    <row r="674" spans="4:4" x14ac:dyDescent="0.2">
      <c r="D674" s="16"/>
    </row>
    <row r="675" spans="4:4" x14ac:dyDescent="0.2">
      <c r="D675" s="16"/>
    </row>
    <row r="676" spans="4:4" x14ac:dyDescent="0.2">
      <c r="D676" s="16"/>
    </row>
    <row r="677" spans="4:4" x14ac:dyDescent="0.2">
      <c r="D677" s="16"/>
    </row>
    <row r="678" spans="4:4" x14ac:dyDescent="0.2">
      <c r="D678" s="16"/>
    </row>
    <row r="679" spans="4:4" x14ac:dyDescent="0.2">
      <c r="D679" s="16"/>
    </row>
    <row r="680" spans="4:4" x14ac:dyDescent="0.2">
      <c r="D680" s="16"/>
    </row>
    <row r="681" spans="4:4" x14ac:dyDescent="0.2">
      <c r="D681" s="16"/>
    </row>
    <row r="682" spans="4:4" x14ac:dyDescent="0.2">
      <c r="D682" s="16"/>
    </row>
    <row r="683" spans="4:4" x14ac:dyDescent="0.2">
      <c r="D683" s="16"/>
    </row>
    <row r="684" spans="4:4" x14ac:dyDescent="0.2">
      <c r="D684" s="16"/>
    </row>
    <row r="685" spans="4:4" x14ac:dyDescent="0.2">
      <c r="D685" s="16"/>
    </row>
    <row r="686" spans="4:4" x14ac:dyDescent="0.2">
      <c r="D686" s="16"/>
    </row>
    <row r="687" spans="4:4" x14ac:dyDescent="0.2">
      <c r="D687" s="16"/>
    </row>
    <row r="688" spans="4:4" x14ac:dyDescent="0.2">
      <c r="D688" s="16"/>
    </row>
    <row r="689" spans="4:4" x14ac:dyDescent="0.2">
      <c r="D689" s="16"/>
    </row>
    <row r="690" spans="4:4" x14ac:dyDescent="0.2">
      <c r="D690" s="16"/>
    </row>
    <row r="691" spans="4:4" x14ac:dyDescent="0.2">
      <c r="D691" s="16"/>
    </row>
    <row r="692" spans="4:4" x14ac:dyDescent="0.2">
      <c r="D692" s="16"/>
    </row>
    <row r="693" spans="4:4" x14ac:dyDescent="0.2">
      <c r="D693" s="16"/>
    </row>
    <row r="694" spans="4:4" x14ac:dyDescent="0.2">
      <c r="D694" s="16"/>
    </row>
    <row r="695" spans="4:4" x14ac:dyDescent="0.2">
      <c r="D695" s="16"/>
    </row>
    <row r="696" spans="4:4" x14ac:dyDescent="0.2">
      <c r="D696" s="16"/>
    </row>
    <row r="697" spans="4:4" x14ac:dyDescent="0.2">
      <c r="D697" s="16"/>
    </row>
    <row r="698" spans="4:4" x14ac:dyDescent="0.2">
      <c r="D698" s="16"/>
    </row>
    <row r="699" spans="4:4" x14ac:dyDescent="0.2">
      <c r="D699" s="16"/>
    </row>
    <row r="700" spans="4:4" x14ac:dyDescent="0.2">
      <c r="D700" s="16"/>
    </row>
    <row r="701" spans="4:4" x14ac:dyDescent="0.2">
      <c r="D701" s="16"/>
    </row>
    <row r="702" spans="4:4" x14ac:dyDescent="0.2">
      <c r="D702" s="16"/>
    </row>
    <row r="703" spans="4:4" x14ac:dyDescent="0.2">
      <c r="D703" s="16"/>
    </row>
    <row r="704" spans="4:4" x14ac:dyDescent="0.2">
      <c r="D704" s="16"/>
    </row>
    <row r="705" spans="4:4" x14ac:dyDescent="0.2">
      <c r="D705" s="16"/>
    </row>
    <row r="706" spans="4:4" x14ac:dyDescent="0.2">
      <c r="D706" s="16"/>
    </row>
    <row r="707" spans="4:4" x14ac:dyDescent="0.2">
      <c r="D707" s="16"/>
    </row>
    <row r="708" spans="4:4" x14ac:dyDescent="0.2">
      <c r="D708" s="16"/>
    </row>
    <row r="709" spans="4:4" x14ac:dyDescent="0.2">
      <c r="D709" s="16"/>
    </row>
    <row r="710" spans="4:4" x14ac:dyDescent="0.2">
      <c r="D710" s="16"/>
    </row>
    <row r="711" spans="4:4" x14ac:dyDescent="0.2">
      <c r="D711" s="16"/>
    </row>
    <row r="712" spans="4:4" x14ac:dyDescent="0.2">
      <c r="D712" s="16"/>
    </row>
    <row r="713" spans="4:4" x14ac:dyDescent="0.2">
      <c r="D713" s="16"/>
    </row>
    <row r="714" spans="4:4" x14ac:dyDescent="0.2">
      <c r="D714" s="16"/>
    </row>
    <row r="715" spans="4:4" x14ac:dyDescent="0.2">
      <c r="D715" s="16"/>
    </row>
    <row r="716" spans="4:4" x14ac:dyDescent="0.2">
      <c r="D716" s="16"/>
    </row>
    <row r="717" spans="4:4" x14ac:dyDescent="0.2">
      <c r="D717" s="16"/>
    </row>
    <row r="718" spans="4:4" x14ac:dyDescent="0.2">
      <c r="D718" s="16"/>
    </row>
    <row r="719" spans="4:4" x14ac:dyDescent="0.2">
      <c r="D719" s="16"/>
    </row>
    <row r="720" spans="4:4" x14ac:dyDescent="0.2">
      <c r="D720" s="16"/>
    </row>
    <row r="721" spans="4:4" x14ac:dyDescent="0.2">
      <c r="D721" s="16"/>
    </row>
    <row r="722" spans="4:4" x14ac:dyDescent="0.2">
      <c r="D722" s="16"/>
    </row>
    <row r="723" spans="4:4" x14ac:dyDescent="0.2">
      <c r="D723" s="16"/>
    </row>
    <row r="724" spans="4:4" x14ac:dyDescent="0.2">
      <c r="D724" s="16"/>
    </row>
    <row r="725" spans="4:4" x14ac:dyDescent="0.2">
      <c r="D725" s="16"/>
    </row>
    <row r="726" spans="4:4" x14ac:dyDescent="0.2">
      <c r="D726" s="16"/>
    </row>
    <row r="727" spans="4:4" x14ac:dyDescent="0.2">
      <c r="D727" s="16"/>
    </row>
    <row r="728" spans="4:4" x14ac:dyDescent="0.2">
      <c r="D728" s="16"/>
    </row>
    <row r="729" spans="4:4" x14ac:dyDescent="0.2">
      <c r="D729" s="16"/>
    </row>
    <row r="730" spans="4:4" x14ac:dyDescent="0.2">
      <c r="D730" s="16"/>
    </row>
    <row r="731" spans="4:4" x14ac:dyDescent="0.2">
      <c r="D731" s="16"/>
    </row>
    <row r="732" spans="4:4" x14ac:dyDescent="0.2">
      <c r="D732" s="16"/>
    </row>
    <row r="733" spans="4:4" x14ac:dyDescent="0.2">
      <c r="D733" s="16"/>
    </row>
    <row r="734" spans="4:4" x14ac:dyDescent="0.2">
      <c r="D734" s="16"/>
    </row>
    <row r="735" spans="4:4" x14ac:dyDescent="0.2">
      <c r="D735" s="16"/>
    </row>
    <row r="736" spans="4:4" x14ac:dyDescent="0.2">
      <c r="D736" s="16"/>
    </row>
    <row r="737" spans="4:4" x14ac:dyDescent="0.2">
      <c r="D737" s="16"/>
    </row>
    <row r="738" spans="4:4" x14ac:dyDescent="0.2">
      <c r="D738" s="16"/>
    </row>
    <row r="739" spans="4:4" x14ac:dyDescent="0.2">
      <c r="D739" s="16"/>
    </row>
    <row r="740" spans="4:4" x14ac:dyDescent="0.2">
      <c r="D740" s="16"/>
    </row>
    <row r="741" spans="4:4" x14ac:dyDescent="0.2">
      <c r="D741" s="16"/>
    </row>
    <row r="742" spans="4:4" x14ac:dyDescent="0.2">
      <c r="D742" s="16"/>
    </row>
    <row r="743" spans="4:4" x14ac:dyDescent="0.2">
      <c r="D743" s="16"/>
    </row>
    <row r="744" spans="4:4" x14ac:dyDescent="0.2">
      <c r="D744" s="16"/>
    </row>
    <row r="745" spans="4:4" x14ac:dyDescent="0.2">
      <c r="D745" s="16"/>
    </row>
    <row r="746" spans="4:4" x14ac:dyDescent="0.2">
      <c r="D746" s="16"/>
    </row>
    <row r="747" spans="4:4" x14ac:dyDescent="0.2">
      <c r="D747" s="16"/>
    </row>
    <row r="748" spans="4:4" x14ac:dyDescent="0.2">
      <c r="D748" s="16"/>
    </row>
    <row r="749" spans="4:4" x14ac:dyDescent="0.2">
      <c r="D749" s="16"/>
    </row>
    <row r="750" spans="4:4" x14ac:dyDescent="0.2">
      <c r="D750" s="16"/>
    </row>
    <row r="751" spans="4:4" x14ac:dyDescent="0.2">
      <c r="D751" s="16"/>
    </row>
    <row r="752" spans="4:4" x14ac:dyDescent="0.2">
      <c r="D752" s="16"/>
    </row>
    <row r="753" spans="4:4" x14ac:dyDescent="0.2">
      <c r="D753" s="16"/>
    </row>
    <row r="754" spans="4:4" x14ac:dyDescent="0.2">
      <c r="D754" s="16"/>
    </row>
    <row r="755" spans="4:4" x14ac:dyDescent="0.2">
      <c r="D755" s="16"/>
    </row>
    <row r="756" spans="4:4" x14ac:dyDescent="0.2">
      <c r="D756" s="16"/>
    </row>
    <row r="757" spans="4:4" x14ac:dyDescent="0.2">
      <c r="D757" s="16"/>
    </row>
    <row r="758" spans="4:4" x14ac:dyDescent="0.2">
      <c r="D758" s="16"/>
    </row>
    <row r="759" spans="4:4" x14ac:dyDescent="0.2">
      <c r="D759" s="16"/>
    </row>
    <row r="760" spans="4:4" x14ac:dyDescent="0.2">
      <c r="D760" s="16"/>
    </row>
    <row r="761" spans="4:4" x14ac:dyDescent="0.2">
      <c r="D761" s="16"/>
    </row>
    <row r="762" spans="4:4" x14ac:dyDescent="0.2">
      <c r="D762" s="16"/>
    </row>
    <row r="763" spans="4:4" x14ac:dyDescent="0.2">
      <c r="D763" s="16"/>
    </row>
    <row r="764" spans="4:4" x14ac:dyDescent="0.2">
      <c r="D764" s="16"/>
    </row>
    <row r="765" spans="4:4" x14ac:dyDescent="0.2">
      <c r="D765" s="16"/>
    </row>
    <row r="766" spans="4:4" x14ac:dyDescent="0.2">
      <c r="D766" s="16"/>
    </row>
    <row r="767" spans="4:4" x14ac:dyDescent="0.2">
      <c r="D767" s="16"/>
    </row>
    <row r="768" spans="4:4" x14ac:dyDescent="0.2">
      <c r="D768" s="16"/>
    </row>
    <row r="769" spans="4:4" x14ac:dyDescent="0.2">
      <c r="D769" s="16"/>
    </row>
    <row r="770" spans="4:4" x14ac:dyDescent="0.2">
      <c r="D770" s="16"/>
    </row>
    <row r="771" spans="4:4" x14ac:dyDescent="0.2">
      <c r="D771" s="16"/>
    </row>
    <row r="772" spans="4:4" x14ac:dyDescent="0.2">
      <c r="D772" s="16"/>
    </row>
    <row r="773" spans="4:4" x14ac:dyDescent="0.2">
      <c r="D773" s="16"/>
    </row>
    <row r="774" spans="4:4" x14ac:dyDescent="0.2">
      <c r="D774" s="16"/>
    </row>
    <row r="775" spans="4:4" x14ac:dyDescent="0.2">
      <c r="D775" s="16"/>
    </row>
    <row r="776" spans="4:4" x14ac:dyDescent="0.2">
      <c r="D776" s="16"/>
    </row>
    <row r="777" spans="4:4" x14ac:dyDescent="0.2">
      <c r="D777" s="16"/>
    </row>
    <row r="778" spans="4:4" x14ac:dyDescent="0.2">
      <c r="D778" s="16"/>
    </row>
    <row r="779" spans="4:4" x14ac:dyDescent="0.2">
      <c r="D779" s="16"/>
    </row>
    <row r="780" spans="4:4" x14ac:dyDescent="0.2">
      <c r="D780" s="16"/>
    </row>
    <row r="781" spans="4:4" x14ac:dyDescent="0.2">
      <c r="D781" s="16"/>
    </row>
    <row r="782" spans="4:4" x14ac:dyDescent="0.2">
      <c r="D782" s="16"/>
    </row>
    <row r="783" spans="4:4" x14ac:dyDescent="0.2">
      <c r="D783" s="16"/>
    </row>
    <row r="784" spans="4:4" x14ac:dyDescent="0.2">
      <c r="D784" s="16"/>
    </row>
    <row r="785" spans="4:4" x14ac:dyDescent="0.2">
      <c r="D785" s="16"/>
    </row>
    <row r="786" spans="4:4" x14ac:dyDescent="0.2">
      <c r="D786" s="16"/>
    </row>
    <row r="787" spans="4:4" x14ac:dyDescent="0.2">
      <c r="D787" s="16"/>
    </row>
    <row r="788" spans="4:4" x14ac:dyDescent="0.2">
      <c r="D788" s="16"/>
    </row>
    <row r="789" spans="4:4" x14ac:dyDescent="0.2">
      <c r="D789" s="16"/>
    </row>
    <row r="790" spans="4:4" x14ac:dyDescent="0.2">
      <c r="D790" s="16"/>
    </row>
    <row r="791" spans="4:4" x14ac:dyDescent="0.2">
      <c r="D791" s="16"/>
    </row>
    <row r="792" spans="4:4" x14ac:dyDescent="0.2">
      <c r="D792" s="16"/>
    </row>
    <row r="793" spans="4:4" x14ac:dyDescent="0.2">
      <c r="D793" s="16"/>
    </row>
    <row r="794" spans="4:4" x14ac:dyDescent="0.2">
      <c r="D794" s="16"/>
    </row>
    <row r="795" spans="4:4" x14ac:dyDescent="0.2">
      <c r="D795" s="16"/>
    </row>
    <row r="796" spans="4:4" x14ac:dyDescent="0.2">
      <c r="D796" s="16"/>
    </row>
    <row r="797" spans="4:4" x14ac:dyDescent="0.2">
      <c r="D797" s="16"/>
    </row>
    <row r="798" spans="4:4" x14ac:dyDescent="0.2">
      <c r="D798" s="16"/>
    </row>
    <row r="799" spans="4:4" x14ac:dyDescent="0.2">
      <c r="D799" s="16"/>
    </row>
    <row r="800" spans="4:4" x14ac:dyDescent="0.2">
      <c r="D800" s="16"/>
    </row>
    <row r="801" spans="4:4" x14ac:dyDescent="0.2">
      <c r="D801" s="16"/>
    </row>
    <row r="802" spans="4:4" x14ac:dyDescent="0.2">
      <c r="D802" s="16"/>
    </row>
    <row r="803" spans="4:4" x14ac:dyDescent="0.2">
      <c r="D803" s="16"/>
    </row>
    <row r="804" spans="4:4" x14ac:dyDescent="0.2">
      <c r="D804" s="16"/>
    </row>
    <row r="805" spans="4:4" x14ac:dyDescent="0.2">
      <c r="D805" s="16"/>
    </row>
    <row r="806" spans="4:4" x14ac:dyDescent="0.2">
      <c r="D806" s="16"/>
    </row>
    <row r="807" spans="4:4" x14ac:dyDescent="0.2">
      <c r="D807" s="16"/>
    </row>
    <row r="808" spans="4:4" x14ac:dyDescent="0.2">
      <c r="D808" s="16"/>
    </row>
    <row r="809" spans="4:4" x14ac:dyDescent="0.2">
      <c r="D809" s="16"/>
    </row>
    <row r="810" spans="4:4" x14ac:dyDescent="0.2">
      <c r="D810" s="16"/>
    </row>
    <row r="811" spans="4:4" x14ac:dyDescent="0.2">
      <c r="D811" s="16"/>
    </row>
    <row r="812" spans="4:4" x14ac:dyDescent="0.2">
      <c r="D812" s="16"/>
    </row>
    <row r="813" spans="4:4" x14ac:dyDescent="0.2">
      <c r="D813" s="16"/>
    </row>
    <row r="814" spans="4:4" x14ac:dyDescent="0.2">
      <c r="D814" s="16"/>
    </row>
    <row r="815" spans="4:4" x14ac:dyDescent="0.2">
      <c r="D815" s="16"/>
    </row>
    <row r="816" spans="4:4" x14ac:dyDescent="0.2">
      <c r="D816" s="16"/>
    </row>
    <row r="817" spans="4:4" x14ac:dyDescent="0.2">
      <c r="D817" s="16"/>
    </row>
    <row r="818" spans="4:4" x14ac:dyDescent="0.2">
      <c r="D818" s="16"/>
    </row>
    <row r="819" spans="4:4" x14ac:dyDescent="0.2">
      <c r="D819" s="16"/>
    </row>
    <row r="820" spans="4:4" x14ac:dyDescent="0.2">
      <c r="D820" s="16"/>
    </row>
    <row r="821" spans="4:4" x14ac:dyDescent="0.2">
      <c r="D821" s="16"/>
    </row>
    <row r="822" spans="4:4" x14ac:dyDescent="0.2">
      <c r="D822" s="16"/>
    </row>
    <row r="823" spans="4:4" x14ac:dyDescent="0.2">
      <c r="D823" s="16"/>
    </row>
    <row r="824" spans="4:4" x14ac:dyDescent="0.2">
      <c r="D824" s="16"/>
    </row>
    <row r="825" spans="4:4" x14ac:dyDescent="0.2">
      <c r="D825" s="16"/>
    </row>
    <row r="826" spans="4:4" x14ac:dyDescent="0.2">
      <c r="D826" s="16"/>
    </row>
    <row r="827" spans="4:4" x14ac:dyDescent="0.2">
      <c r="D827" s="16"/>
    </row>
    <row r="828" spans="4:4" x14ac:dyDescent="0.2">
      <c r="D828" s="16"/>
    </row>
    <row r="829" spans="4:4" x14ac:dyDescent="0.2">
      <c r="D829" s="16"/>
    </row>
    <row r="830" spans="4:4" x14ac:dyDescent="0.2">
      <c r="D830" s="16"/>
    </row>
    <row r="831" spans="4:4" x14ac:dyDescent="0.2">
      <c r="D831" s="16"/>
    </row>
    <row r="832" spans="4:4" x14ac:dyDescent="0.2">
      <c r="D832" s="16"/>
    </row>
    <row r="833" spans="4:4" x14ac:dyDescent="0.2">
      <c r="D833" s="16"/>
    </row>
    <row r="834" spans="4:4" x14ac:dyDescent="0.2">
      <c r="D834" s="16"/>
    </row>
    <row r="835" spans="4:4" x14ac:dyDescent="0.2">
      <c r="D835" s="16"/>
    </row>
    <row r="836" spans="4:4" x14ac:dyDescent="0.2">
      <c r="D836" s="16"/>
    </row>
    <row r="837" spans="4:4" x14ac:dyDescent="0.2">
      <c r="D837" s="16"/>
    </row>
    <row r="838" spans="4:4" x14ac:dyDescent="0.2">
      <c r="D838" s="16"/>
    </row>
    <row r="839" spans="4:4" x14ac:dyDescent="0.2">
      <c r="D839" s="16"/>
    </row>
    <row r="840" spans="4:4" x14ac:dyDescent="0.2">
      <c r="D840" s="16"/>
    </row>
    <row r="841" spans="4:4" x14ac:dyDescent="0.2">
      <c r="D841" s="16"/>
    </row>
    <row r="842" spans="4:4" x14ac:dyDescent="0.2">
      <c r="D842" s="16"/>
    </row>
    <row r="843" spans="4:4" x14ac:dyDescent="0.2">
      <c r="D843" s="16"/>
    </row>
    <row r="844" spans="4:4" x14ac:dyDescent="0.2">
      <c r="D844" s="16"/>
    </row>
    <row r="845" spans="4:4" x14ac:dyDescent="0.2">
      <c r="D845" s="16"/>
    </row>
    <row r="846" spans="4:4" x14ac:dyDescent="0.2">
      <c r="D846" s="16"/>
    </row>
    <row r="847" spans="4:4" x14ac:dyDescent="0.2">
      <c r="D847" s="16"/>
    </row>
    <row r="848" spans="4:4" x14ac:dyDescent="0.2">
      <c r="D848" s="16"/>
    </row>
    <row r="849" spans="4:4" x14ac:dyDescent="0.2">
      <c r="D849" s="16"/>
    </row>
    <row r="850" spans="4:4" x14ac:dyDescent="0.2">
      <c r="D850" s="16"/>
    </row>
    <row r="851" spans="4:4" x14ac:dyDescent="0.2">
      <c r="D851" s="16"/>
    </row>
    <row r="852" spans="4:4" x14ac:dyDescent="0.2">
      <c r="D852" s="16"/>
    </row>
    <row r="853" spans="4:4" x14ac:dyDescent="0.2">
      <c r="D853" s="16"/>
    </row>
    <row r="854" spans="4:4" x14ac:dyDescent="0.2">
      <c r="D854" s="16"/>
    </row>
    <row r="855" spans="4:4" x14ac:dyDescent="0.2">
      <c r="D855" s="16"/>
    </row>
    <row r="856" spans="4:4" x14ac:dyDescent="0.2">
      <c r="D856" s="16"/>
    </row>
    <row r="857" spans="4:4" x14ac:dyDescent="0.2">
      <c r="D857" s="16"/>
    </row>
    <row r="858" spans="4:4" x14ac:dyDescent="0.2">
      <c r="D858" s="16"/>
    </row>
    <row r="859" spans="4:4" x14ac:dyDescent="0.2">
      <c r="D859" s="16"/>
    </row>
    <row r="860" spans="4:4" x14ac:dyDescent="0.2">
      <c r="D860" s="16"/>
    </row>
    <row r="861" spans="4:4" x14ac:dyDescent="0.2">
      <c r="D861" s="16"/>
    </row>
    <row r="862" spans="4:4" x14ac:dyDescent="0.2">
      <c r="D862" s="16"/>
    </row>
    <row r="863" spans="4:4" x14ac:dyDescent="0.2">
      <c r="D863" s="16"/>
    </row>
    <row r="864" spans="4:4" x14ac:dyDescent="0.2">
      <c r="D864" s="16"/>
    </row>
    <row r="865" spans="4:4" x14ac:dyDescent="0.2">
      <c r="D865" s="16"/>
    </row>
    <row r="866" spans="4:4" x14ac:dyDescent="0.2">
      <c r="D866" s="16"/>
    </row>
    <row r="867" spans="4:4" x14ac:dyDescent="0.2">
      <c r="D867" s="16"/>
    </row>
    <row r="868" spans="4:4" x14ac:dyDescent="0.2">
      <c r="D868" s="16"/>
    </row>
    <row r="869" spans="4:4" x14ac:dyDescent="0.2">
      <c r="D869" s="16"/>
    </row>
    <row r="870" spans="4:4" x14ac:dyDescent="0.2">
      <c r="D870" s="16"/>
    </row>
    <row r="871" spans="4:4" x14ac:dyDescent="0.2">
      <c r="D871" s="16"/>
    </row>
    <row r="872" spans="4:4" x14ac:dyDescent="0.2">
      <c r="D872" s="16"/>
    </row>
    <row r="873" spans="4:4" x14ac:dyDescent="0.2">
      <c r="D873" s="16"/>
    </row>
    <row r="874" spans="4:4" x14ac:dyDescent="0.2">
      <c r="D874" s="16"/>
    </row>
    <row r="875" spans="4:4" x14ac:dyDescent="0.2">
      <c r="D875" s="16"/>
    </row>
    <row r="876" spans="4:4" x14ac:dyDescent="0.2">
      <c r="D876" s="16"/>
    </row>
    <row r="877" spans="4:4" x14ac:dyDescent="0.2">
      <c r="D877" s="16"/>
    </row>
    <row r="878" spans="4:4" x14ac:dyDescent="0.2">
      <c r="D878" s="16"/>
    </row>
    <row r="879" spans="4:4" x14ac:dyDescent="0.2">
      <c r="D879" s="16"/>
    </row>
    <row r="880" spans="4:4" x14ac:dyDescent="0.2">
      <c r="D880" s="16"/>
    </row>
    <row r="881" spans="4:4" x14ac:dyDescent="0.2">
      <c r="D881" s="16"/>
    </row>
    <row r="882" spans="4:4" x14ac:dyDescent="0.2">
      <c r="D882" s="16"/>
    </row>
    <row r="883" spans="4:4" x14ac:dyDescent="0.2">
      <c r="D883" s="16"/>
    </row>
    <row r="884" spans="4:4" x14ac:dyDescent="0.2">
      <c r="D884" s="16"/>
    </row>
    <row r="885" spans="4:4" x14ac:dyDescent="0.2">
      <c r="D885" s="16"/>
    </row>
    <row r="886" spans="4:4" x14ac:dyDescent="0.2">
      <c r="D886" s="16"/>
    </row>
    <row r="887" spans="4:4" x14ac:dyDescent="0.2">
      <c r="D887" s="16"/>
    </row>
    <row r="888" spans="4:4" x14ac:dyDescent="0.2">
      <c r="D888" s="16"/>
    </row>
    <row r="889" spans="4:4" x14ac:dyDescent="0.2">
      <c r="D889" s="16"/>
    </row>
    <row r="890" spans="4:4" x14ac:dyDescent="0.2">
      <c r="D890" s="16"/>
    </row>
    <row r="891" spans="4:4" x14ac:dyDescent="0.2">
      <c r="D891" s="16"/>
    </row>
    <row r="892" spans="4:4" x14ac:dyDescent="0.2">
      <c r="D892" s="16"/>
    </row>
    <row r="893" spans="4:4" x14ac:dyDescent="0.2">
      <c r="D893" s="16"/>
    </row>
    <row r="894" spans="4:4" x14ac:dyDescent="0.2">
      <c r="D894" s="16"/>
    </row>
    <row r="895" spans="4:4" x14ac:dyDescent="0.2">
      <c r="D895" s="16"/>
    </row>
    <row r="896" spans="4:4" x14ac:dyDescent="0.2">
      <c r="D896" s="16"/>
    </row>
    <row r="897" spans="4:4" x14ac:dyDescent="0.2">
      <c r="D897" s="16"/>
    </row>
    <row r="898" spans="4:4" x14ac:dyDescent="0.2">
      <c r="D898" s="16"/>
    </row>
    <row r="899" spans="4:4" x14ac:dyDescent="0.2">
      <c r="D899" s="16"/>
    </row>
    <row r="900" spans="4:4" x14ac:dyDescent="0.2">
      <c r="D900" s="16"/>
    </row>
    <row r="901" spans="4:4" x14ac:dyDescent="0.2">
      <c r="D901" s="16"/>
    </row>
    <row r="902" spans="4:4" x14ac:dyDescent="0.2">
      <c r="D902" s="16"/>
    </row>
    <row r="903" spans="4:4" x14ac:dyDescent="0.2">
      <c r="D903" s="16"/>
    </row>
    <row r="904" spans="4:4" x14ac:dyDescent="0.2">
      <c r="D904" s="16"/>
    </row>
    <row r="905" spans="4:4" x14ac:dyDescent="0.2">
      <c r="D905" s="16"/>
    </row>
    <row r="906" spans="4:4" x14ac:dyDescent="0.2">
      <c r="D906" s="16"/>
    </row>
    <row r="907" spans="4:4" x14ac:dyDescent="0.2">
      <c r="D907" s="16"/>
    </row>
    <row r="908" spans="4:4" x14ac:dyDescent="0.2">
      <c r="D908" s="16"/>
    </row>
    <row r="909" spans="4:4" x14ac:dyDescent="0.2">
      <c r="D909" s="16"/>
    </row>
    <row r="910" spans="4:4" x14ac:dyDescent="0.2">
      <c r="D910" s="16"/>
    </row>
    <row r="911" spans="4:4" x14ac:dyDescent="0.2">
      <c r="D911" s="16"/>
    </row>
    <row r="912" spans="4:4" x14ac:dyDescent="0.2">
      <c r="D912" s="16"/>
    </row>
    <row r="913" spans="4:4" x14ac:dyDescent="0.2">
      <c r="D913" s="16"/>
    </row>
    <row r="914" spans="4:4" x14ac:dyDescent="0.2">
      <c r="D914" s="16"/>
    </row>
    <row r="915" spans="4:4" x14ac:dyDescent="0.2">
      <c r="D915" s="16"/>
    </row>
    <row r="916" spans="4:4" x14ac:dyDescent="0.2">
      <c r="D916" s="16"/>
    </row>
    <row r="917" spans="4:4" x14ac:dyDescent="0.2">
      <c r="D917" s="16"/>
    </row>
    <row r="918" spans="4:4" x14ac:dyDescent="0.2">
      <c r="D918" s="16"/>
    </row>
    <row r="919" spans="4:4" x14ac:dyDescent="0.2">
      <c r="D919" s="16"/>
    </row>
    <row r="920" spans="4:4" x14ac:dyDescent="0.2">
      <c r="D920" s="16"/>
    </row>
    <row r="921" spans="4:4" x14ac:dyDescent="0.2">
      <c r="D921" s="16"/>
    </row>
    <row r="922" spans="4:4" x14ac:dyDescent="0.2">
      <c r="D922" s="16"/>
    </row>
    <row r="923" spans="4:4" x14ac:dyDescent="0.2">
      <c r="D923" s="16"/>
    </row>
    <row r="924" spans="4:4" x14ac:dyDescent="0.2">
      <c r="D924" s="16"/>
    </row>
    <row r="925" spans="4:4" x14ac:dyDescent="0.2">
      <c r="D925" s="16"/>
    </row>
    <row r="926" spans="4:4" x14ac:dyDescent="0.2">
      <c r="D926" s="16"/>
    </row>
    <row r="927" spans="4:4" x14ac:dyDescent="0.2">
      <c r="D927" s="16"/>
    </row>
    <row r="928" spans="4:4" x14ac:dyDescent="0.2">
      <c r="D928" s="16"/>
    </row>
    <row r="929" spans="4:4" x14ac:dyDescent="0.2">
      <c r="D929" s="16"/>
    </row>
    <row r="930" spans="4:4" x14ac:dyDescent="0.2">
      <c r="D930" s="16"/>
    </row>
    <row r="931" spans="4:4" x14ac:dyDescent="0.2">
      <c r="D931" s="16"/>
    </row>
    <row r="932" spans="4:4" x14ac:dyDescent="0.2">
      <c r="D932" s="16"/>
    </row>
    <row r="933" spans="4:4" x14ac:dyDescent="0.2">
      <c r="D933" s="16"/>
    </row>
    <row r="934" spans="4:4" x14ac:dyDescent="0.2">
      <c r="D934" s="16"/>
    </row>
    <row r="935" spans="4:4" x14ac:dyDescent="0.2">
      <c r="D935" s="16"/>
    </row>
    <row r="936" spans="4:4" x14ac:dyDescent="0.2">
      <c r="D936" s="16"/>
    </row>
    <row r="937" spans="4:4" x14ac:dyDescent="0.2">
      <c r="D937" s="16"/>
    </row>
    <row r="938" spans="4:4" x14ac:dyDescent="0.2">
      <c r="D938" s="16"/>
    </row>
    <row r="939" spans="4:4" x14ac:dyDescent="0.2">
      <c r="D939" s="16"/>
    </row>
    <row r="940" spans="4:4" x14ac:dyDescent="0.2">
      <c r="D940" s="16"/>
    </row>
    <row r="941" spans="4:4" x14ac:dyDescent="0.2">
      <c r="D941" s="16"/>
    </row>
    <row r="942" spans="4:4" x14ac:dyDescent="0.2">
      <c r="D942" s="16"/>
    </row>
    <row r="943" spans="4:4" x14ac:dyDescent="0.2">
      <c r="D943" s="16"/>
    </row>
    <row r="944" spans="4:4" x14ac:dyDescent="0.2">
      <c r="D944" s="16"/>
    </row>
    <row r="945" spans="4:4" x14ac:dyDescent="0.2">
      <c r="D945" s="16"/>
    </row>
    <row r="946" spans="4:4" x14ac:dyDescent="0.2">
      <c r="D946" s="16"/>
    </row>
    <row r="947" spans="4:4" x14ac:dyDescent="0.2">
      <c r="D947" s="16"/>
    </row>
    <row r="948" spans="4:4" x14ac:dyDescent="0.2">
      <c r="D948" s="16"/>
    </row>
    <row r="949" spans="4:4" x14ac:dyDescent="0.2">
      <c r="D949" s="16"/>
    </row>
    <row r="950" spans="4:4" x14ac:dyDescent="0.2">
      <c r="D950" s="16"/>
    </row>
    <row r="951" spans="4:4" x14ac:dyDescent="0.2">
      <c r="D951" s="16"/>
    </row>
    <row r="952" spans="4:4" x14ac:dyDescent="0.2">
      <c r="D952" s="16"/>
    </row>
    <row r="953" spans="4:4" x14ac:dyDescent="0.2">
      <c r="D953" s="16"/>
    </row>
    <row r="954" spans="4:4" x14ac:dyDescent="0.2">
      <c r="D954" s="16"/>
    </row>
    <row r="955" spans="4:4" x14ac:dyDescent="0.2">
      <c r="D955" s="16"/>
    </row>
    <row r="956" spans="4:4" x14ac:dyDescent="0.2">
      <c r="D956" s="16"/>
    </row>
    <row r="957" spans="4:4" x14ac:dyDescent="0.2">
      <c r="D957" s="16"/>
    </row>
    <row r="958" spans="4:4" x14ac:dyDescent="0.2">
      <c r="D958" s="16"/>
    </row>
    <row r="959" spans="4:4" x14ac:dyDescent="0.2">
      <c r="D959" s="16"/>
    </row>
    <row r="960" spans="4:4" x14ac:dyDescent="0.2">
      <c r="D960" s="16"/>
    </row>
    <row r="961" spans="4:4" x14ac:dyDescent="0.2">
      <c r="D961" s="16"/>
    </row>
    <row r="962" spans="4:4" x14ac:dyDescent="0.2">
      <c r="D962" s="16"/>
    </row>
    <row r="963" spans="4:4" x14ac:dyDescent="0.2">
      <c r="D963" s="16"/>
    </row>
    <row r="964" spans="4:4" x14ac:dyDescent="0.2">
      <c r="D964" s="16"/>
    </row>
    <row r="965" spans="4:4" x14ac:dyDescent="0.2">
      <c r="D965" s="16"/>
    </row>
    <row r="966" spans="4:4" x14ac:dyDescent="0.2">
      <c r="D966" s="16"/>
    </row>
    <row r="967" spans="4:4" x14ac:dyDescent="0.2">
      <c r="D967" s="16"/>
    </row>
    <row r="968" spans="4:4" x14ac:dyDescent="0.2">
      <c r="D968" s="16"/>
    </row>
    <row r="969" spans="4:4" x14ac:dyDescent="0.2">
      <c r="D969" s="16"/>
    </row>
    <row r="970" spans="4:4" x14ac:dyDescent="0.2">
      <c r="D970" s="16"/>
    </row>
    <row r="971" spans="4:4" x14ac:dyDescent="0.2">
      <c r="D971" s="16"/>
    </row>
    <row r="972" spans="4:4" x14ac:dyDescent="0.2">
      <c r="D972" s="16"/>
    </row>
    <row r="973" spans="4:4" x14ac:dyDescent="0.2">
      <c r="D973" s="16"/>
    </row>
    <row r="974" spans="4:4" x14ac:dyDescent="0.2">
      <c r="D974" s="16"/>
    </row>
    <row r="975" spans="4:4" x14ac:dyDescent="0.2">
      <c r="D975" s="16"/>
    </row>
    <row r="976" spans="4:4" x14ac:dyDescent="0.2">
      <c r="D976" s="16"/>
    </row>
    <row r="977" spans="4:4" x14ac:dyDescent="0.2">
      <c r="D977" s="16"/>
    </row>
    <row r="978" spans="4:4" x14ac:dyDescent="0.2">
      <c r="D978" s="16"/>
    </row>
    <row r="979" spans="4:4" x14ac:dyDescent="0.2">
      <c r="D979" s="16"/>
    </row>
    <row r="980" spans="4:4" x14ac:dyDescent="0.2">
      <c r="D980" s="16"/>
    </row>
    <row r="981" spans="4:4" x14ac:dyDescent="0.2">
      <c r="D981" s="16"/>
    </row>
    <row r="982" spans="4:4" x14ac:dyDescent="0.2">
      <c r="D982" s="16"/>
    </row>
    <row r="983" spans="4:4" x14ac:dyDescent="0.2">
      <c r="D983" s="16"/>
    </row>
    <row r="984" spans="4:4" x14ac:dyDescent="0.2">
      <c r="D984" s="16"/>
    </row>
    <row r="985" spans="4:4" x14ac:dyDescent="0.2">
      <c r="D985" s="16"/>
    </row>
    <row r="986" spans="4:4" x14ac:dyDescent="0.2">
      <c r="D986" s="16"/>
    </row>
    <row r="987" spans="4:4" x14ac:dyDescent="0.2">
      <c r="D987" s="16"/>
    </row>
    <row r="988" spans="4:4" x14ac:dyDescent="0.2">
      <c r="D988" s="16"/>
    </row>
    <row r="989" spans="4:4" x14ac:dyDescent="0.2">
      <c r="D989" s="16"/>
    </row>
    <row r="990" spans="4:4" x14ac:dyDescent="0.2">
      <c r="D990" s="16"/>
    </row>
    <row r="991" spans="4:4" x14ac:dyDescent="0.2">
      <c r="D991" s="16"/>
    </row>
    <row r="992" spans="4:4" x14ac:dyDescent="0.2">
      <c r="D992" s="16"/>
    </row>
    <row r="993" spans="4:4" x14ac:dyDescent="0.2">
      <c r="D993" s="16"/>
    </row>
    <row r="994" spans="4:4" x14ac:dyDescent="0.2">
      <c r="D994" s="16"/>
    </row>
    <row r="995" spans="4:4" x14ac:dyDescent="0.2">
      <c r="D995" s="16"/>
    </row>
    <row r="996" spans="4:4" x14ac:dyDescent="0.2">
      <c r="D996" s="16"/>
    </row>
    <row r="997" spans="4:4" x14ac:dyDescent="0.2">
      <c r="D997" s="16"/>
    </row>
    <row r="998" spans="4:4" x14ac:dyDescent="0.2">
      <c r="D998" s="16"/>
    </row>
    <row r="999" spans="4:4" x14ac:dyDescent="0.2">
      <c r="D999" s="16"/>
    </row>
    <row r="1000" spans="4:4" x14ac:dyDescent="0.2">
      <c r="D1000" s="16"/>
    </row>
    <row r="1001" spans="4:4" x14ac:dyDescent="0.2">
      <c r="D1001" s="16"/>
    </row>
    <row r="1002" spans="4:4" x14ac:dyDescent="0.2">
      <c r="D1002" s="16"/>
    </row>
    <row r="1003" spans="4:4" x14ac:dyDescent="0.2">
      <c r="D1003" s="16"/>
    </row>
    <row r="1004" spans="4:4" x14ac:dyDescent="0.2">
      <c r="D1004" s="16"/>
    </row>
    <row r="1005" spans="4:4" x14ac:dyDescent="0.2">
      <c r="D1005" s="16"/>
    </row>
    <row r="1006" spans="4:4" x14ac:dyDescent="0.2">
      <c r="D1006" s="16"/>
    </row>
    <row r="1007" spans="4:4" x14ac:dyDescent="0.2">
      <c r="D1007" s="16"/>
    </row>
    <row r="1008" spans="4:4" x14ac:dyDescent="0.2">
      <c r="D1008" s="16"/>
    </row>
    <row r="1009" spans="4:4" x14ac:dyDescent="0.2">
      <c r="D1009" s="16"/>
    </row>
    <row r="1010" spans="4:4" x14ac:dyDescent="0.2">
      <c r="D1010" s="16"/>
    </row>
    <row r="1011" spans="4:4" x14ac:dyDescent="0.2">
      <c r="D1011" s="16"/>
    </row>
    <row r="1012" spans="4:4" x14ac:dyDescent="0.2">
      <c r="D1012" s="16"/>
    </row>
    <row r="1013" spans="4:4" x14ac:dyDescent="0.2">
      <c r="D1013" s="16"/>
    </row>
    <row r="1014" spans="4:4" x14ac:dyDescent="0.2">
      <c r="D1014" s="16"/>
    </row>
    <row r="1015" spans="4:4" x14ac:dyDescent="0.2">
      <c r="D1015" s="16"/>
    </row>
    <row r="1016" spans="4:4" x14ac:dyDescent="0.2">
      <c r="D1016" s="16"/>
    </row>
    <row r="1017" spans="4:4" x14ac:dyDescent="0.2">
      <c r="D1017" s="16"/>
    </row>
    <row r="1018" spans="4:4" x14ac:dyDescent="0.2">
      <c r="D1018" s="16"/>
    </row>
    <row r="1019" spans="4:4" x14ac:dyDescent="0.2">
      <c r="D1019" s="16"/>
    </row>
    <row r="1020" spans="4:4" x14ac:dyDescent="0.2">
      <c r="D1020" s="16"/>
    </row>
    <row r="1021" spans="4:4" x14ac:dyDescent="0.2">
      <c r="D1021" s="16"/>
    </row>
    <row r="1022" spans="4:4" x14ac:dyDescent="0.2">
      <c r="D1022" s="16"/>
    </row>
    <row r="1023" spans="4:4" x14ac:dyDescent="0.2">
      <c r="D1023" s="16"/>
    </row>
    <row r="1024" spans="4:4" x14ac:dyDescent="0.2">
      <c r="D1024" s="16"/>
    </row>
    <row r="1025" spans="4:4" x14ac:dyDescent="0.2">
      <c r="D1025" s="16"/>
    </row>
    <row r="1026" spans="4:4" x14ac:dyDescent="0.2">
      <c r="D1026" s="16"/>
    </row>
    <row r="1027" spans="4:4" x14ac:dyDescent="0.2">
      <c r="D1027" s="16"/>
    </row>
  </sheetData>
  <customSheetViews>
    <customSheetView guid="{874ECE47-2C9C-481C-8729-4EFFF164B730}" fitToPage="1" topLeftCell="A22">
      <selection activeCell="B25" sqref="B25"/>
      <pageMargins left="0" right="0" top="0" bottom="0" header="0" footer="0"/>
      <pageSetup paperSize="9" scale="61" orientation="portrait" r:id="rId1"/>
      <headerFooter>
        <oddHeader>&amp;L&amp;G&amp;RVerbreitungsplattform zur Auslieferung von AV-Inhalten sowie Webseiten im Internet
Anlage 6 - Bewertungsmatrix Bieter: Los 1
AZ: ZA-DPT V04/2015</oddHeader>
        <oddFooter>&amp;R&amp;"Arial,Standard"&amp;9&amp;P von &amp;N</oddFooter>
      </headerFooter>
    </customSheetView>
  </customSheetViews>
  <mergeCells count="16">
    <mergeCell ref="A22:F22"/>
    <mergeCell ref="A2:F2"/>
    <mergeCell ref="C10:D10"/>
    <mergeCell ref="A5:A6"/>
    <mergeCell ref="B5:B6"/>
    <mergeCell ref="C5:D6"/>
    <mergeCell ref="F5:F6"/>
    <mergeCell ref="C7:D7"/>
    <mergeCell ref="C8:D8"/>
    <mergeCell ref="C9:D9"/>
    <mergeCell ref="A19:H19"/>
    <mergeCell ref="A18:F18"/>
    <mergeCell ref="C11:D11"/>
    <mergeCell ref="C12:D12"/>
    <mergeCell ref="C16:D16"/>
    <mergeCell ref="C17:D17"/>
  </mergeCells>
  <pageMargins left="0.70866141732283472" right="0.70866141732283472" top="0.78740157480314965" bottom="0.78740157480314965" header="0.31496062992125984" footer="0.31496062992125984"/>
  <pageSetup paperSize="9" scale="55" orientation="portrait" r:id="rId2"/>
  <headerFooter>
    <oddHeader>&amp;L&amp;"ZDF,   Pifont"&amp;36&amp;K09-024z</oddHeader>
    <oddFooter>&amp;R&amp;"Arial,Standard"&amp;9&amp;P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DD57"/>
  <sheetViews>
    <sheetView tabSelected="1" view="pageBreakPreview" zoomScale="90" zoomScaleNormal="100" zoomScaleSheetLayoutView="90" zoomScalePageLayoutView="75" workbookViewId="0">
      <selection activeCell="A2" sqref="A2"/>
    </sheetView>
  </sheetViews>
  <sheetFormatPr baseColWidth="10" defaultColWidth="11.375" defaultRowHeight="13.6" x14ac:dyDescent="0.25"/>
  <cols>
    <col min="1" max="1" width="11.125" style="32" customWidth="1"/>
    <col min="2" max="2" width="77.875" style="27" customWidth="1"/>
    <col min="3" max="3" width="10.125" style="27" customWidth="1"/>
    <col min="4" max="4" width="14.375" style="26" hidden="1" customWidth="1"/>
    <col min="5" max="5" width="14.75" style="26" hidden="1" customWidth="1"/>
    <col min="6" max="6" width="14.625" style="26" customWidth="1"/>
    <col min="7" max="7" width="14.75" style="26" customWidth="1"/>
    <col min="8" max="8" width="84.625" style="27" customWidth="1"/>
    <col min="9" max="9" width="14.875" style="32" hidden="1" customWidth="1"/>
    <col min="10" max="10" width="14.875" style="32" customWidth="1"/>
    <col min="11" max="16" width="12.375" style="26" customWidth="1"/>
    <col min="17" max="17" width="17.125" style="122" hidden="1" customWidth="1"/>
    <col min="18" max="18" width="15.875" style="122" customWidth="1"/>
    <col min="19" max="16384" width="11.375" style="26"/>
  </cols>
  <sheetData>
    <row r="1" spans="1:108" ht="34.5" customHeight="1" thickBot="1" x14ac:dyDescent="0.3">
      <c r="A1" s="141" t="s">
        <v>176</v>
      </c>
      <c r="B1" s="125"/>
      <c r="C1" s="125"/>
      <c r="D1" s="125"/>
      <c r="E1" s="125"/>
      <c r="F1" s="125"/>
      <c r="G1" s="125"/>
      <c r="H1" s="28"/>
      <c r="I1" s="28"/>
      <c r="J1" s="28"/>
      <c r="K1" s="358" t="s">
        <v>153</v>
      </c>
      <c r="L1" s="359"/>
      <c r="M1" s="359"/>
      <c r="N1" s="359"/>
      <c r="O1" s="359"/>
      <c r="P1" s="360"/>
      <c r="Q1" s="28"/>
      <c r="R1" s="28"/>
      <c r="S1" s="126"/>
    </row>
    <row r="2" spans="1:108" s="28" customFormat="1" ht="72.7" customHeight="1" thickBot="1" x14ac:dyDescent="0.3">
      <c r="A2" s="199" t="s">
        <v>26</v>
      </c>
      <c r="B2" s="200" t="s">
        <v>148</v>
      </c>
      <c r="C2" s="201" t="s">
        <v>27</v>
      </c>
      <c r="D2" s="201" t="s">
        <v>28</v>
      </c>
      <c r="E2" s="201" t="s">
        <v>29</v>
      </c>
      <c r="F2" s="201" t="s">
        <v>145</v>
      </c>
      <c r="G2" s="201" t="s">
        <v>30</v>
      </c>
      <c r="H2" s="200" t="s">
        <v>31</v>
      </c>
      <c r="I2" s="202" t="s">
        <v>32</v>
      </c>
      <c r="J2" s="201" t="s">
        <v>146</v>
      </c>
      <c r="K2" s="203">
        <v>0</v>
      </c>
      <c r="L2" s="203">
        <v>1</v>
      </c>
      <c r="M2" s="203">
        <v>2</v>
      </c>
      <c r="N2" s="203">
        <v>3</v>
      </c>
      <c r="O2" s="203">
        <v>4</v>
      </c>
      <c r="P2" s="203">
        <v>5</v>
      </c>
      <c r="Q2" s="201" t="s">
        <v>33</v>
      </c>
      <c r="R2" s="204" t="s">
        <v>147</v>
      </c>
    </row>
    <row r="3" spans="1:108" s="28" customFormat="1" ht="27" customHeight="1" x14ac:dyDescent="0.25">
      <c r="A3" s="329" t="s">
        <v>34</v>
      </c>
      <c r="B3" s="350" t="s">
        <v>163</v>
      </c>
      <c r="C3" s="361" t="s">
        <v>10</v>
      </c>
      <c r="D3" s="205"/>
      <c r="E3" s="207"/>
      <c r="F3" s="335">
        <v>0.5</v>
      </c>
      <c r="G3" s="364">
        <f>1000*F3</f>
        <v>500</v>
      </c>
      <c r="H3" s="234" t="s">
        <v>161</v>
      </c>
      <c r="I3" s="208"/>
      <c r="J3" s="213"/>
      <c r="K3" s="214"/>
      <c r="L3" s="214"/>
      <c r="M3" s="214"/>
      <c r="N3" s="214"/>
      <c r="O3" s="214"/>
      <c r="P3" s="215"/>
      <c r="Q3" s="205"/>
      <c r="R3" s="144"/>
    </row>
    <row r="4" spans="1:108" ht="71.5" customHeight="1" x14ac:dyDescent="0.25">
      <c r="A4" s="330"/>
      <c r="B4" s="351"/>
      <c r="C4" s="362"/>
      <c r="D4" s="347">
        <f>SUM(Q4:Q9)/825</f>
        <v>0.33333333333333331</v>
      </c>
      <c r="E4" s="369">
        <f>SUM(Q4:Q9)</f>
        <v>275</v>
      </c>
      <c r="F4" s="336"/>
      <c r="G4" s="365"/>
      <c r="H4" s="235" t="s">
        <v>154</v>
      </c>
      <c r="I4" s="209">
        <v>55</v>
      </c>
      <c r="J4" s="216">
        <v>0.5</v>
      </c>
      <c r="K4" s="145"/>
      <c r="L4" s="145"/>
      <c r="M4" s="145"/>
      <c r="N4" s="145"/>
      <c r="O4" s="145"/>
      <c r="P4" s="217"/>
      <c r="Q4" s="211">
        <f>I4*5</f>
        <v>275</v>
      </c>
      <c r="R4" s="22">
        <f t="shared" ref="R4:R9" si="0">$G$3*J4</f>
        <v>250</v>
      </c>
      <c r="S4" s="126"/>
    </row>
    <row r="5" spans="1:108" ht="55.7" customHeight="1" x14ac:dyDescent="0.25">
      <c r="A5" s="330"/>
      <c r="B5" s="351"/>
      <c r="C5" s="362"/>
      <c r="D5" s="348"/>
      <c r="E5" s="370"/>
      <c r="F5" s="336"/>
      <c r="G5" s="365"/>
      <c r="H5" s="236" t="s">
        <v>139</v>
      </c>
      <c r="I5" s="209"/>
      <c r="J5" s="216">
        <v>0.1</v>
      </c>
      <c r="K5" s="145"/>
      <c r="L5" s="145"/>
      <c r="M5" s="145"/>
      <c r="N5" s="145"/>
      <c r="O5" s="145"/>
      <c r="P5" s="217"/>
      <c r="Q5" s="211">
        <f>I5*5</f>
        <v>0</v>
      </c>
      <c r="R5" s="22">
        <f t="shared" si="0"/>
        <v>50</v>
      </c>
      <c r="S5" s="126"/>
    </row>
    <row r="6" spans="1:108" ht="46.4" customHeight="1" x14ac:dyDescent="0.25">
      <c r="A6" s="330"/>
      <c r="B6" s="351"/>
      <c r="C6" s="362"/>
      <c r="D6" s="348"/>
      <c r="E6" s="370"/>
      <c r="F6" s="336"/>
      <c r="G6" s="365"/>
      <c r="H6" s="235" t="s">
        <v>140</v>
      </c>
      <c r="I6" s="209"/>
      <c r="J6" s="216">
        <v>0.1</v>
      </c>
      <c r="K6" s="145"/>
      <c r="L6" s="145"/>
      <c r="M6" s="145"/>
      <c r="N6" s="145"/>
      <c r="O6" s="145"/>
      <c r="P6" s="217"/>
      <c r="Q6" s="211">
        <f t="shared" ref="Q6:Q7" si="1">I6*5</f>
        <v>0</v>
      </c>
      <c r="R6" s="22">
        <f t="shared" si="0"/>
        <v>50</v>
      </c>
      <c r="S6" s="126"/>
    </row>
    <row r="7" spans="1:108" ht="40.75" customHeight="1" x14ac:dyDescent="0.25">
      <c r="A7" s="330"/>
      <c r="B7" s="351"/>
      <c r="C7" s="362"/>
      <c r="D7" s="348"/>
      <c r="E7" s="370"/>
      <c r="F7" s="336"/>
      <c r="G7" s="365"/>
      <c r="H7" s="237" t="s">
        <v>141</v>
      </c>
      <c r="I7" s="210"/>
      <c r="J7" s="216">
        <v>0.1</v>
      </c>
      <c r="K7" s="145"/>
      <c r="L7" s="145"/>
      <c r="M7" s="145"/>
      <c r="N7" s="145"/>
      <c r="O7" s="145"/>
      <c r="P7" s="217"/>
      <c r="Q7" s="211">
        <f t="shared" si="1"/>
        <v>0</v>
      </c>
      <c r="R7" s="22">
        <f t="shared" si="0"/>
        <v>50</v>
      </c>
      <c r="S7" s="126"/>
    </row>
    <row r="8" spans="1:108" ht="41.45" customHeight="1" x14ac:dyDescent="0.25">
      <c r="A8" s="330"/>
      <c r="B8" s="351"/>
      <c r="C8" s="362"/>
      <c r="D8" s="348"/>
      <c r="E8" s="370"/>
      <c r="F8" s="336"/>
      <c r="G8" s="365"/>
      <c r="H8" s="237" t="s">
        <v>142</v>
      </c>
      <c r="I8" s="210"/>
      <c r="J8" s="216">
        <v>0.1</v>
      </c>
      <c r="K8" s="145"/>
      <c r="L8" s="145"/>
      <c r="M8" s="145"/>
      <c r="N8" s="145"/>
      <c r="O8" s="145"/>
      <c r="P8" s="217"/>
      <c r="Q8" s="211"/>
      <c r="R8" s="22">
        <f t="shared" si="0"/>
        <v>50</v>
      </c>
      <c r="S8" s="126"/>
    </row>
    <row r="9" spans="1:108" ht="72.7" customHeight="1" thickBot="1" x14ac:dyDescent="0.3">
      <c r="A9" s="331"/>
      <c r="B9" s="352"/>
      <c r="C9" s="363"/>
      <c r="D9" s="348"/>
      <c r="E9" s="370"/>
      <c r="F9" s="337"/>
      <c r="G9" s="366"/>
      <c r="H9" s="238" t="s">
        <v>144</v>
      </c>
      <c r="I9" s="210"/>
      <c r="J9" s="218">
        <v>0.1</v>
      </c>
      <c r="K9" s="219"/>
      <c r="L9" s="219"/>
      <c r="M9" s="219"/>
      <c r="N9" s="219"/>
      <c r="O9" s="219"/>
      <c r="P9" s="220"/>
      <c r="Q9" s="212">
        <f>I9*5</f>
        <v>0</v>
      </c>
      <c r="R9" s="146">
        <f t="shared" si="0"/>
        <v>50</v>
      </c>
      <c r="S9" s="126"/>
    </row>
    <row r="10" spans="1:108" ht="10.4" customHeight="1" thickBot="1" x14ac:dyDescent="0.3">
      <c r="A10" s="356"/>
      <c r="B10" s="357"/>
      <c r="C10" s="357"/>
      <c r="D10" s="357"/>
      <c r="E10" s="357"/>
      <c r="F10" s="357"/>
      <c r="G10" s="357"/>
      <c r="H10" s="357"/>
      <c r="I10" s="357"/>
      <c r="J10" s="357"/>
      <c r="K10" s="357"/>
      <c r="L10" s="357"/>
      <c r="M10" s="357"/>
      <c r="N10" s="357"/>
      <c r="O10" s="357"/>
      <c r="P10" s="357"/>
      <c r="Q10" s="357"/>
      <c r="R10" s="357"/>
      <c r="S10" s="126"/>
    </row>
    <row r="11" spans="1:108" ht="31.6" customHeight="1" x14ac:dyDescent="0.25">
      <c r="A11" s="224" t="s">
        <v>35</v>
      </c>
      <c r="B11" s="225" t="s">
        <v>36</v>
      </c>
      <c r="C11" s="226" t="s">
        <v>37</v>
      </c>
      <c r="D11" s="221"/>
      <c r="E11" s="148"/>
      <c r="F11" s="148"/>
      <c r="G11" s="148"/>
      <c r="H11" s="149"/>
      <c r="I11" s="150"/>
      <c r="J11" s="150"/>
      <c r="K11" s="148"/>
      <c r="L11" s="148"/>
      <c r="M11" s="148"/>
      <c r="N11" s="148"/>
      <c r="O11" s="148"/>
      <c r="P11" s="148"/>
      <c r="Q11" s="144"/>
      <c r="R11" s="144"/>
      <c r="S11" s="126"/>
    </row>
    <row r="12" spans="1:108" ht="30.6" customHeight="1" x14ac:dyDescent="0.25">
      <c r="A12" s="171" t="s">
        <v>38</v>
      </c>
      <c r="B12" s="151" t="s">
        <v>39</v>
      </c>
      <c r="C12" s="227" t="s">
        <v>37</v>
      </c>
      <c r="D12" s="222"/>
      <c r="E12" s="152"/>
      <c r="F12" s="152"/>
      <c r="G12" s="152"/>
      <c r="H12" s="153"/>
      <c r="I12" s="150"/>
      <c r="J12" s="150"/>
      <c r="K12" s="152"/>
      <c r="L12" s="152"/>
      <c r="M12" s="152"/>
      <c r="N12" s="152"/>
      <c r="O12" s="152"/>
      <c r="P12" s="152"/>
      <c r="Q12" s="154"/>
      <c r="R12" s="154"/>
      <c r="S12" s="126"/>
    </row>
    <row r="13" spans="1:108" ht="30.6" customHeight="1" x14ac:dyDescent="0.25">
      <c r="A13" s="171" t="s">
        <v>40</v>
      </c>
      <c r="B13" s="151" t="s">
        <v>41</v>
      </c>
      <c r="C13" s="227" t="s">
        <v>37</v>
      </c>
      <c r="D13" s="222"/>
      <c r="E13" s="152"/>
      <c r="F13" s="152"/>
      <c r="G13" s="152"/>
      <c r="H13" s="153"/>
      <c r="I13" s="150"/>
      <c r="J13" s="150"/>
      <c r="K13" s="152"/>
      <c r="L13" s="152"/>
      <c r="M13" s="152"/>
      <c r="N13" s="152"/>
      <c r="O13" s="152"/>
      <c r="P13" s="152"/>
      <c r="Q13" s="154"/>
      <c r="R13" s="154"/>
      <c r="S13" s="126"/>
    </row>
    <row r="14" spans="1:108" ht="50.45" customHeight="1" thickBot="1" x14ac:dyDescent="0.3">
      <c r="A14" s="171" t="s">
        <v>42</v>
      </c>
      <c r="B14" s="155" t="s">
        <v>143</v>
      </c>
      <c r="C14" s="227" t="s">
        <v>37</v>
      </c>
      <c r="D14" s="222"/>
      <c r="E14" s="152"/>
      <c r="F14" s="163"/>
      <c r="G14" s="163"/>
      <c r="H14" s="159"/>
      <c r="I14" s="150"/>
      <c r="J14" s="150"/>
      <c r="K14" s="163"/>
      <c r="L14" s="163"/>
      <c r="M14" s="163"/>
      <c r="N14" s="163"/>
      <c r="O14" s="163"/>
      <c r="P14" s="163"/>
      <c r="Q14" s="154"/>
      <c r="R14" s="154"/>
      <c r="S14" s="126"/>
    </row>
    <row r="15" spans="1:108" ht="118.55" customHeight="1" thickBot="1" x14ac:dyDescent="0.3">
      <c r="A15" s="175" t="s">
        <v>162</v>
      </c>
      <c r="B15" s="176" t="s">
        <v>169</v>
      </c>
      <c r="C15" s="228" t="s">
        <v>10</v>
      </c>
      <c r="D15" s="206">
        <v>0.18</v>
      </c>
      <c r="E15" s="239">
        <v>150</v>
      </c>
      <c r="F15" s="240">
        <v>0.2</v>
      </c>
      <c r="G15" s="241">
        <f>1000*F15</f>
        <v>200</v>
      </c>
      <c r="H15" s="242" t="s">
        <v>164</v>
      </c>
      <c r="I15" s="243">
        <v>30</v>
      </c>
      <c r="J15" s="244">
        <v>1</v>
      </c>
      <c r="K15" s="245"/>
      <c r="L15" s="246"/>
      <c r="M15" s="246"/>
      <c r="N15" s="246"/>
      <c r="O15" s="246"/>
      <c r="P15" s="247"/>
      <c r="Q15" s="181">
        <f>I15*5</f>
        <v>150</v>
      </c>
      <c r="R15" s="158">
        <f>G15*J15</f>
        <v>200</v>
      </c>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row>
    <row r="16" spans="1:108" ht="30.6" customHeight="1" thickBot="1" x14ac:dyDescent="0.3">
      <c r="A16" s="171" t="s">
        <v>43</v>
      </c>
      <c r="B16" s="179" t="s">
        <v>44</v>
      </c>
      <c r="C16" s="227" t="s">
        <v>37</v>
      </c>
      <c r="D16" s="222"/>
      <c r="E16" s="152"/>
      <c r="F16" s="184"/>
      <c r="G16" s="184"/>
      <c r="H16" s="164"/>
      <c r="I16" s="150"/>
      <c r="J16" s="150"/>
      <c r="K16" s="184"/>
      <c r="L16" s="184"/>
      <c r="M16" s="184"/>
      <c r="N16" s="184"/>
      <c r="O16" s="184"/>
      <c r="P16" s="184"/>
      <c r="Q16" s="160"/>
      <c r="R16" s="160"/>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row>
    <row r="17" spans="1:108" ht="101.05" customHeight="1" thickBot="1" x14ac:dyDescent="0.3">
      <c r="A17" s="172" t="s">
        <v>45</v>
      </c>
      <c r="B17" s="178" t="s">
        <v>166</v>
      </c>
      <c r="C17" s="229" t="s">
        <v>10</v>
      </c>
      <c r="D17" s="223">
        <f>Q17/825</f>
        <v>6.0606060606060608E-2</v>
      </c>
      <c r="E17" s="248">
        <f>Q17</f>
        <v>50</v>
      </c>
      <c r="F17" s="240">
        <v>0.05</v>
      </c>
      <c r="G17" s="241">
        <f>1000*F17</f>
        <v>50</v>
      </c>
      <c r="H17" s="249" t="s">
        <v>165</v>
      </c>
      <c r="I17" s="243">
        <v>10</v>
      </c>
      <c r="J17" s="244">
        <v>1</v>
      </c>
      <c r="K17" s="245"/>
      <c r="L17" s="246"/>
      <c r="M17" s="246"/>
      <c r="N17" s="246"/>
      <c r="O17" s="246"/>
      <c r="P17" s="247"/>
      <c r="Q17" s="181">
        <f>10*5</f>
        <v>50</v>
      </c>
      <c r="R17" s="158">
        <f>G17*J17</f>
        <v>50</v>
      </c>
      <c r="S17"/>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row>
    <row r="18" spans="1:108" ht="30.9" customHeight="1" x14ac:dyDescent="0.25">
      <c r="A18" s="177" t="s">
        <v>46</v>
      </c>
      <c r="B18" s="151" t="s">
        <v>47</v>
      </c>
      <c r="C18" s="230" t="s">
        <v>37</v>
      </c>
      <c r="D18" s="222"/>
      <c r="E18" s="152"/>
      <c r="F18" s="148"/>
      <c r="G18" s="148"/>
      <c r="H18" s="161"/>
      <c r="I18" s="150"/>
      <c r="J18" s="150"/>
      <c r="K18" s="148"/>
      <c r="L18" s="148"/>
      <c r="M18" s="148"/>
      <c r="N18" s="148"/>
      <c r="O18" s="148"/>
      <c r="P18" s="148"/>
      <c r="Q18" s="154"/>
      <c r="R18" s="154"/>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row>
    <row r="19" spans="1:108" ht="30.9" customHeight="1" x14ac:dyDescent="0.25">
      <c r="A19" s="173" t="s">
        <v>48</v>
      </c>
      <c r="B19" s="151" t="s">
        <v>49</v>
      </c>
      <c r="C19" s="230" t="s">
        <v>37</v>
      </c>
      <c r="D19" s="222"/>
      <c r="E19" s="152"/>
      <c r="F19" s="152"/>
      <c r="G19" s="152"/>
      <c r="H19" s="153"/>
      <c r="I19" s="150"/>
      <c r="J19" s="150"/>
      <c r="K19" s="152"/>
      <c r="L19" s="152"/>
      <c r="M19" s="152"/>
      <c r="N19" s="152"/>
      <c r="O19" s="152"/>
      <c r="P19" s="152"/>
      <c r="Q19" s="154"/>
      <c r="R19" s="154"/>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row>
    <row r="20" spans="1:108" ht="30.9" customHeight="1" x14ac:dyDescent="0.25">
      <c r="A20" s="173" t="s">
        <v>50</v>
      </c>
      <c r="B20" s="151" t="s">
        <v>51</v>
      </c>
      <c r="C20" s="230" t="s">
        <v>37</v>
      </c>
      <c r="D20" s="222"/>
      <c r="E20" s="152"/>
      <c r="F20" s="152"/>
      <c r="G20" s="152"/>
      <c r="H20" s="153"/>
      <c r="I20" s="150"/>
      <c r="J20" s="150"/>
      <c r="K20" s="152"/>
      <c r="L20" s="152"/>
      <c r="M20" s="152"/>
      <c r="N20" s="152"/>
      <c r="O20" s="152"/>
      <c r="P20" s="152"/>
      <c r="Q20" s="154"/>
      <c r="R20" s="154"/>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row>
    <row r="21" spans="1:108" ht="30.9" customHeight="1" x14ac:dyDescent="0.25">
      <c r="A21" s="174" t="s">
        <v>52</v>
      </c>
      <c r="B21" s="151" t="s">
        <v>53</v>
      </c>
      <c r="C21" s="230" t="s">
        <v>37</v>
      </c>
      <c r="D21" s="222"/>
      <c r="E21" s="152"/>
      <c r="F21" s="152"/>
      <c r="G21" s="152"/>
      <c r="H21" s="153"/>
      <c r="I21" s="150"/>
      <c r="J21" s="150"/>
      <c r="K21" s="152"/>
      <c r="L21" s="152"/>
      <c r="M21" s="152"/>
      <c r="N21" s="152"/>
      <c r="O21" s="152"/>
      <c r="P21" s="152"/>
      <c r="Q21" s="162"/>
      <c r="R21" s="162"/>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row>
    <row r="22" spans="1:108" ht="30.9" customHeight="1" x14ac:dyDescent="0.25">
      <c r="A22" s="174" t="s">
        <v>54</v>
      </c>
      <c r="B22" s="179" t="s">
        <v>170</v>
      </c>
      <c r="C22" s="230" t="s">
        <v>160</v>
      </c>
      <c r="D22" s="222">
        <f>Q22/825</f>
        <v>6.0606060606060608E-2</v>
      </c>
      <c r="E22" s="152">
        <f>Q22</f>
        <v>50</v>
      </c>
      <c r="F22" s="152"/>
      <c r="G22" s="152"/>
      <c r="H22" s="153"/>
      <c r="I22" s="150">
        <v>10</v>
      </c>
      <c r="J22" s="150"/>
      <c r="K22" s="152"/>
      <c r="L22" s="152"/>
      <c r="M22" s="152"/>
      <c r="N22" s="152"/>
      <c r="O22" s="152"/>
      <c r="P22" s="152"/>
      <c r="Q22" s="162">
        <f>10*5</f>
        <v>50</v>
      </c>
      <c r="R22" s="162"/>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6"/>
      <c r="DA22" s="126"/>
      <c r="DB22" s="126"/>
      <c r="DC22" s="126"/>
      <c r="DD22" s="126"/>
    </row>
    <row r="23" spans="1:108" ht="30.9" customHeight="1" thickBot="1" x14ac:dyDescent="0.3">
      <c r="A23" s="231" t="s">
        <v>149</v>
      </c>
      <c r="B23" s="232" t="s">
        <v>55</v>
      </c>
      <c r="C23" s="233" t="s">
        <v>37</v>
      </c>
      <c r="D23" s="222"/>
      <c r="E23" s="152"/>
      <c r="F23" s="152"/>
      <c r="G23" s="152"/>
      <c r="H23" s="153"/>
      <c r="I23" s="150"/>
      <c r="J23" s="150"/>
      <c r="K23" s="152"/>
      <c r="L23" s="152"/>
      <c r="M23" s="152"/>
      <c r="N23" s="152"/>
      <c r="O23" s="152"/>
      <c r="P23" s="152"/>
      <c r="Q23" s="162"/>
      <c r="R23" s="162"/>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row>
    <row r="24" spans="1:108" ht="10.4" customHeight="1" thickBot="1" x14ac:dyDescent="0.3">
      <c r="A24" s="356"/>
      <c r="B24" s="357"/>
      <c r="C24" s="357"/>
      <c r="D24" s="357"/>
      <c r="E24" s="357"/>
      <c r="F24" s="377"/>
      <c r="G24" s="357"/>
      <c r="H24" s="357"/>
      <c r="I24" s="357"/>
      <c r="J24" s="357"/>
      <c r="K24" s="357"/>
      <c r="L24" s="357"/>
      <c r="M24" s="357"/>
      <c r="N24" s="357"/>
      <c r="O24" s="357"/>
      <c r="P24" s="357"/>
      <c r="Q24" s="357"/>
      <c r="R24" s="357"/>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row>
    <row r="25" spans="1:108" ht="30.9" customHeight="1" x14ac:dyDescent="0.25">
      <c r="A25" s="250" t="s">
        <v>56</v>
      </c>
      <c r="B25" s="225" t="s">
        <v>57</v>
      </c>
      <c r="C25" s="251" t="s">
        <v>37</v>
      </c>
      <c r="D25" s="222"/>
      <c r="E25" s="152"/>
      <c r="F25" s="152"/>
      <c r="G25" s="152"/>
      <c r="H25" s="153"/>
      <c r="I25" s="150"/>
      <c r="J25" s="150"/>
      <c r="K25" s="152"/>
      <c r="L25" s="152"/>
      <c r="M25" s="152"/>
      <c r="N25" s="152"/>
      <c r="O25" s="152"/>
      <c r="P25" s="152"/>
      <c r="Q25" s="162"/>
      <c r="R25" s="162"/>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row>
    <row r="26" spans="1:108" ht="30.9" customHeight="1" x14ac:dyDescent="0.25">
      <c r="A26" s="174" t="s">
        <v>58</v>
      </c>
      <c r="B26" s="151" t="s">
        <v>59</v>
      </c>
      <c r="C26" s="230" t="s">
        <v>37</v>
      </c>
      <c r="D26" s="222"/>
      <c r="E26" s="152"/>
      <c r="F26" s="152"/>
      <c r="G26" s="152"/>
      <c r="H26" s="153"/>
      <c r="I26" s="150"/>
      <c r="J26" s="150"/>
      <c r="K26" s="152"/>
      <c r="L26" s="152"/>
      <c r="M26" s="152"/>
      <c r="N26" s="152"/>
      <c r="O26" s="152"/>
      <c r="P26" s="152"/>
      <c r="Q26" s="162"/>
      <c r="R26" s="162"/>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row>
    <row r="27" spans="1:108" ht="30.9" customHeight="1" x14ac:dyDescent="0.25">
      <c r="A27" s="174" t="s">
        <v>60</v>
      </c>
      <c r="B27" s="151" t="s">
        <v>158</v>
      </c>
      <c r="C27" s="230" t="s">
        <v>37</v>
      </c>
      <c r="D27" s="222"/>
      <c r="E27" s="152"/>
      <c r="F27" s="152"/>
      <c r="G27" s="152"/>
      <c r="H27" s="153"/>
      <c r="I27" s="150"/>
      <c r="J27" s="150"/>
      <c r="K27" s="152"/>
      <c r="L27" s="152"/>
      <c r="M27" s="152"/>
      <c r="N27" s="152"/>
      <c r="O27" s="152"/>
      <c r="P27" s="152"/>
      <c r="Q27" s="162"/>
      <c r="R27" s="162"/>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row>
    <row r="28" spans="1:108" ht="76.75" customHeight="1" thickBot="1" x14ac:dyDescent="0.3">
      <c r="A28" s="252" t="s">
        <v>159</v>
      </c>
      <c r="B28" s="253" t="s">
        <v>167</v>
      </c>
      <c r="C28" s="254" t="s">
        <v>160</v>
      </c>
      <c r="D28" s="206" t="e">
        <f>E28/825</f>
        <v>#REF!</v>
      </c>
      <c r="E28" s="165" t="e">
        <f>Q28+#REF!</f>
        <v>#REF!</v>
      </c>
      <c r="F28" s="163"/>
      <c r="G28" s="163"/>
      <c r="H28" s="164"/>
      <c r="I28" s="150">
        <v>5</v>
      </c>
      <c r="J28" s="150"/>
      <c r="K28" s="152"/>
      <c r="L28" s="152"/>
      <c r="M28" s="152"/>
      <c r="N28" s="152"/>
      <c r="O28" s="152"/>
      <c r="P28" s="152"/>
      <c r="Q28" s="160">
        <f>5*5</f>
        <v>25</v>
      </c>
      <c r="R28" s="160"/>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6"/>
      <c r="DA28" s="126"/>
      <c r="DB28" s="126"/>
      <c r="DC28" s="126"/>
      <c r="DD28" s="126"/>
    </row>
    <row r="29" spans="1:108" ht="10.4" customHeight="1" thickBot="1" x14ac:dyDescent="0.3">
      <c r="A29" s="356"/>
      <c r="B29" s="357"/>
      <c r="C29" s="357"/>
      <c r="D29" s="357"/>
      <c r="E29" s="357"/>
      <c r="F29" s="357"/>
      <c r="G29" s="357"/>
      <c r="H29" s="357"/>
      <c r="I29" s="357"/>
      <c r="J29" s="357"/>
      <c r="K29" s="357"/>
      <c r="L29" s="357"/>
      <c r="M29" s="357"/>
      <c r="N29" s="357"/>
      <c r="O29" s="357"/>
      <c r="P29" s="357"/>
      <c r="Q29" s="357"/>
      <c r="R29" s="357"/>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row>
    <row r="30" spans="1:108" ht="21.25" customHeight="1" x14ac:dyDescent="0.25">
      <c r="A30" s="329" t="s">
        <v>61</v>
      </c>
      <c r="B30" s="353" t="s">
        <v>175</v>
      </c>
      <c r="C30" s="361" t="s">
        <v>10</v>
      </c>
      <c r="D30" s="255"/>
      <c r="E30" s="256"/>
      <c r="F30" s="374">
        <v>0.1</v>
      </c>
      <c r="G30" s="371">
        <f>1000*F30</f>
        <v>100</v>
      </c>
      <c r="H30" s="258" t="s">
        <v>161</v>
      </c>
      <c r="I30" s="167"/>
      <c r="J30" s="214"/>
      <c r="K30" s="214"/>
      <c r="L30" s="214"/>
      <c r="M30" s="214"/>
      <c r="N30" s="214"/>
      <c r="O30" s="214"/>
      <c r="P30" s="215"/>
      <c r="Q30" s="205"/>
      <c r="R30" s="144"/>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row>
    <row r="31" spans="1:108" ht="190.55" customHeight="1" x14ac:dyDescent="0.25">
      <c r="A31" s="330"/>
      <c r="B31" s="354"/>
      <c r="C31" s="362"/>
      <c r="D31" s="347">
        <f>E31/825</f>
        <v>9.0909090909090912E-2</v>
      </c>
      <c r="E31" s="367">
        <f>Q31+Q32</f>
        <v>75</v>
      </c>
      <c r="F31" s="375"/>
      <c r="G31" s="372"/>
      <c r="H31" s="259" t="s">
        <v>156</v>
      </c>
      <c r="I31" s="140">
        <v>10</v>
      </c>
      <c r="J31" s="156">
        <v>0.7</v>
      </c>
      <c r="K31" s="145"/>
      <c r="L31" s="145"/>
      <c r="M31" s="145"/>
      <c r="N31" s="145"/>
      <c r="O31" s="145"/>
      <c r="P31" s="217"/>
      <c r="Q31" s="257">
        <f>10*5</f>
        <v>50</v>
      </c>
      <c r="R31" s="166">
        <f>$G$30*J31</f>
        <v>70</v>
      </c>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row>
    <row r="32" spans="1:108" ht="149.44999999999999" customHeight="1" thickBot="1" x14ac:dyDescent="0.3">
      <c r="A32" s="331"/>
      <c r="B32" s="355"/>
      <c r="C32" s="363"/>
      <c r="D32" s="349"/>
      <c r="E32" s="368"/>
      <c r="F32" s="376"/>
      <c r="G32" s="373"/>
      <c r="H32" s="260" t="s">
        <v>157</v>
      </c>
      <c r="I32" s="261">
        <v>5</v>
      </c>
      <c r="J32" s="262">
        <v>0.3</v>
      </c>
      <c r="K32" s="219"/>
      <c r="L32" s="219"/>
      <c r="M32" s="219"/>
      <c r="N32" s="219"/>
      <c r="O32" s="219"/>
      <c r="P32" s="220"/>
      <c r="Q32" s="257">
        <f>5*5</f>
        <v>25</v>
      </c>
      <c r="R32" s="166">
        <f>$G$30*J32</f>
        <v>30</v>
      </c>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row>
    <row r="33" spans="1:108" ht="30.9" customHeight="1" x14ac:dyDescent="0.25">
      <c r="A33" s="250" t="s">
        <v>62</v>
      </c>
      <c r="B33" s="225" t="s">
        <v>63</v>
      </c>
      <c r="C33" s="251" t="s">
        <v>37</v>
      </c>
      <c r="D33" s="222"/>
      <c r="E33" s="152"/>
      <c r="F33" s="148"/>
      <c r="G33" s="148"/>
      <c r="H33" s="149"/>
      <c r="I33" s="150"/>
      <c r="J33" s="150"/>
      <c r="K33" s="148"/>
      <c r="L33" s="148"/>
      <c r="M33" s="148"/>
      <c r="N33" s="148"/>
      <c r="O33" s="148"/>
      <c r="P33" s="148"/>
      <c r="Q33" s="162"/>
      <c r="R33" s="162"/>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row>
    <row r="34" spans="1:108" ht="30.9" customHeight="1" x14ac:dyDescent="0.25">
      <c r="A34" s="174" t="s">
        <v>64</v>
      </c>
      <c r="B34" s="151" t="s">
        <v>65</v>
      </c>
      <c r="C34" s="230" t="s">
        <v>37</v>
      </c>
      <c r="D34" s="222"/>
      <c r="E34" s="152"/>
      <c r="F34" s="152"/>
      <c r="G34" s="152"/>
      <c r="H34" s="153"/>
      <c r="I34" s="150"/>
      <c r="J34" s="150"/>
      <c r="K34" s="152"/>
      <c r="L34" s="152"/>
      <c r="M34" s="152"/>
      <c r="N34" s="152"/>
      <c r="O34" s="152"/>
      <c r="P34" s="152"/>
      <c r="Q34" s="162"/>
      <c r="R34" s="162"/>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row>
    <row r="35" spans="1:108" ht="30.9" customHeight="1" x14ac:dyDescent="0.25">
      <c r="A35" s="174" t="s">
        <v>66</v>
      </c>
      <c r="B35" s="151" t="s">
        <v>67</v>
      </c>
      <c r="C35" s="230" t="s">
        <v>37</v>
      </c>
      <c r="D35" s="222"/>
      <c r="E35" s="152"/>
      <c r="F35" s="152"/>
      <c r="G35" s="152"/>
      <c r="H35" s="153"/>
      <c r="I35" s="150"/>
      <c r="J35" s="150"/>
      <c r="K35" s="152"/>
      <c r="L35" s="152"/>
      <c r="M35" s="152"/>
      <c r="N35" s="152"/>
      <c r="O35" s="152"/>
      <c r="P35" s="152"/>
      <c r="Q35" s="162"/>
      <c r="R35" s="162"/>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row>
    <row r="36" spans="1:108" ht="30.9" customHeight="1" x14ac:dyDescent="0.25">
      <c r="A36" s="174" t="s">
        <v>68</v>
      </c>
      <c r="B36" s="151" t="s">
        <v>69</v>
      </c>
      <c r="C36" s="230" t="s">
        <v>37</v>
      </c>
      <c r="D36" s="222"/>
      <c r="E36" s="152"/>
      <c r="F36" s="152"/>
      <c r="G36" s="152"/>
      <c r="H36" s="153"/>
      <c r="I36" s="150"/>
      <c r="J36" s="150"/>
      <c r="K36" s="152"/>
      <c r="L36" s="152"/>
      <c r="M36" s="152"/>
      <c r="N36" s="152"/>
      <c r="O36" s="152"/>
      <c r="P36" s="152"/>
      <c r="Q36" s="162"/>
      <c r="R36" s="162"/>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row>
    <row r="37" spans="1:108" ht="30.9" customHeight="1" x14ac:dyDescent="0.25">
      <c r="A37" s="174" t="s">
        <v>70</v>
      </c>
      <c r="B37" s="151" t="s">
        <v>71</v>
      </c>
      <c r="C37" s="230" t="s">
        <v>37</v>
      </c>
      <c r="D37" s="222"/>
      <c r="E37" s="152"/>
      <c r="F37" s="152"/>
      <c r="G37" s="152"/>
      <c r="H37" s="153"/>
      <c r="I37" s="150"/>
      <c r="J37" s="150"/>
      <c r="K37" s="152"/>
      <c r="L37" s="152"/>
      <c r="M37" s="152"/>
      <c r="N37" s="152"/>
      <c r="O37" s="152"/>
      <c r="P37" s="152"/>
      <c r="Q37" s="162"/>
      <c r="R37" s="162"/>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row>
    <row r="38" spans="1:108" ht="30.9" customHeight="1" x14ac:dyDescent="0.25">
      <c r="A38" s="174" t="s">
        <v>72</v>
      </c>
      <c r="B38" s="151" t="s">
        <v>73</v>
      </c>
      <c r="C38" s="230" t="s">
        <v>37</v>
      </c>
      <c r="D38" s="222"/>
      <c r="E38" s="152"/>
      <c r="F38" s="152"/>
      <c r="G38" s="152"/>
      <c r="H38" s="153"/>
      <c r="I38" s="150"/>
      <c r="J38" s="150"/>
      <c r="K38" s="152"/>
      <c r="L38" s="152"/>
      <c r="M38" s="152"/>
      <c r="N38" s="152"/>
      <c r="O38" s="152"/>
      <c r="P38" s="152"/>
      <c r="Q38" s="162"/>
      <c r="R38" s="162"/>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row>
    <row r="39" spans="1:108" ht="30.9" customHeight="1" thickBot="1" x14ac:dyDescent="0.3">
      <c r="A39" s="182" t="s">
        <v>74</v>
      </c>
      <c r="B39" s="277" t="s">
        <v>75</v>
      </c>
      <c r="C39" s="230" t="s">
        <v>37</v>
      </c>
      <c r="D39" s="222"/>
      <c r="E39" s="152"/>
      <c r="F39" s="163"/>
      <c r="G39" s="163"/>
      <c r="H39" s="159"/>
      <c r="I39" s="150"/>
      <c r="J39" s="150"/>
      <c r="K39" s="152"/>
      <c r="L39" s="152"/>
      <c r="M39" s="152"/>
      <c r="N39" s="152"/>
      <c r="O39" s="152"/>
      <c r="P39" s="152"/>
      <c r="Q39" s="162"/>
      <c r="R39" s="162"/>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row>
    <row r="40" spans="1:108" ht="35.5" customHeight="1" thickBot="1" x14ac:dyDescent="0.3">
      <c r="A40" s="329" t="s">
        <v>76</v>
      </c>
      <c r="B40" s="341" t="s">
        <v>171</v>
      </c>
      <c r="C40" s="338" t="s">
        <v>10</v>
      </c>
      <c r="D40" s="263"/>
      <c r="E40" s="265"/>
      <c r="F40" s="335">
        <v>0.1</v>
      </c>
      <c r="G40" s="332">
        <f>1000*F40</f>
        <v>100</v>
      </c>
      <c r="H40" s="234" t="s">
        <v>161</v>
      </c>
      <c r="I40" s="266"/>
      <c r="J40" s="143"/>
      <c r="K40" s="143"/>
      <c r="L40" s="143"/>
      <c r="M40" s="143"/>
      <c r="N40" s="143"/>
      <c r="O40" s="143"/>
      <c r="P40" s="268"/>
      <c r="Q40" s="142"/>
      <c r="R40" s="154"/>
      <c r="S40" s="126"/>
    </row>
    <row r="41" spans="1:108" ht="35.5" customHeight="1" x14ac:dyDescent="0.25">
      <c r="A41" s="330"/>
      <c r="B41" s="342"/>
      <c r="C41" s="339"/>
      <c r="D41" s="347">
        <f>E41/825</f>
        <v>0.15151515151515152</v>
      </c>
      <c r="E41" s="344">
        <f>SUM(Q39:Q44)</f>
        <v>125</v>
      </c>
      <c r="F41" s="336"/>
      <c r="G41" s="333"/>
      <c r="H41" s="236" t="s">
        <v>155</v>
      </c>
      <c r="I41" s="267">
        <v>10</v>
      </c>
      <c r="J41" s="269">
        <f>Q41/$E$41</f>
        <v>0.4</v>
      </c>
      <c r="K41" s="270"/>
      <c r="L41" s="271"/>
      <c r="M41" s="271"/>
      <c r="N41" s="271"/>
      <c r="O41" s="271"/>
      <c r="P41" s="272"/>
      <c r="Q41" s="257">
        <f>10*5</f>
        <v>50</v>
      </c>
      <c r="R41" s="166">
        <f>$G$40*J41</f>
        <v>40</v>
      </c>
      <c r="S41" s="126"/>
    </row>
    <row r="42" spans="1:108" ht="36" customHeight="1" x14ac:dyDescent="0.25">
      <c r="A42" s="330"/>
      <c r="B42" s="342"/>
      <c r="C42" s="339"/>
      <c r="D42" s="348"/>
      <c r="E42" s="345"/>
      <c r="F42" s="336"/>
      <c r="G42" s="333"/>
      <c r="H42" s="236" t="s">
        <v>150</v>
      </c>
      <c r="I42" s="267">
        <v>5</v>
      </c>
      <c r="J42" s="273">
        <f>Q42/$E$41</f>
        <v>0.2</v>
      </c>
      <c r="K42" s="145"/>
      <c r="L42" s="157"/>
      <c r="M42" s="157"/>
      <c r="N42" s="157"/>
      <c r="O42" s="157"/>
      <c r="P42" s="274"/>
      <c r="Q42" s="257">
        <f>5*5</f>
        <v>25</v>
      </c>
      <c r="R42" s="166">
        <f>$G$40*J42</f>
        <v>20</v>
      </c>
      <c r="S42" s="126"/>
    </row>
    <row r="43" spans="1:108" ht="37.549999999999997" customHeight="1" x14ac:dyDescent="0.25">
      <c r="A43" s="330"/>
      <c r="B43" s="342"/>
      <c r="C43" s="339"/>
      <c r="D43" s="348"/>
      <c r="E43" s="345"/>
      <c r="F43" s="336"/>
      <c r="G43" s="333"/>
      <c r="H43" s="236" t="s">
        <v>151</v>
      </c>
      <c r="I43" s="267">
        <v>5</v>
      </c>
      <c r="J43" s="273">
        <f>Q43/$E$41</f>
        <v>0.2</v>
      </c>
      <c r="K43" s="145"/>
      <c r="L43" s="157"/>
      <c r="M43" s="157"/>
      <c r="N43" s="157"/>
      <c r="O43" s="157"/>
      <c r="P43" s="274"/>
      <c r="Q43" s="257">
        <f t="shared" ref="Q43:Q44" si="2">5*5</f>
        <v>25</v>
      </c>
      <c r="R43" s="166">
        <f>$G$40*J43</f>
        <v>20</v>
      </c>
      <c r="S43" s="126"/>
    </row>
    <row r="44" spans="1:108" ht="37.549999999999997" customHeight="1" thickBot="1" x14ac:dyDescent="0.3">
      <c r="A44" s="331"/>
      <c r="B44" s="343"/>
      <c r="C44" s="340"/>
      <c r="D44" s="349"/>
      <c r="E44" s="346"/>
      <c r="F44" s="337"/>
      <c r="G44" s="334"/>
      <c r="H44" s="238" t="s">
        <v>152</v>
      </c>
      <c r="I44" s="267">
        <v>5</v>
      </c>
      <c r="J44" s="218">
        <f>Q44/$E$41</f>
        <v>0.2</v>
      </c>
      <c r="K44" s="219"/>
      <c r="L44" s="275"/>
      <c r="M44" s="275"/>
      <c r="N44" s="275"/>
      <c r="O44" s="275"/>
      <c r="P44" s="276"/>
      <c r="Q44" s="257">
        <f t="shared" si="2"/>
        <v>25</v>
      </c>
      <c r="R44" s="166">
        <f>$G$40*J44</f>
        <v>20</v>
      </c>
      <c r="S44" s="126"/>
    </row>
    <row r="45" spans="1:108" ht="30.9" customHeight="1" x14ac:dyDescent="0.25">
      <c r="A45" s="183" t="s">
        <v>77</v>
      </c>
      <c r="B45" s="147" t="s">
        <v>78</v>
      </c>
      <c r="C45" s="278" t="s">
        <v>37</v>
      </c>
      <c r="D45" s="222"/>
      <c r="E45" s="152"/>
      <c r="F45" s="148"/>
      <c r="G45" s="148"/>
      <c r="H45" s="149"/>
      <c r="I45" s="150"/>
      <c r="J45" s="150"/>
      <c r="K45" s="148"/>
      <c r="L45" s="148"/>
      <c r="M45" s="148"/>
      <c r="N45" s="148"/>
      <c r="O45" s="148"/>
      <c r="P45" s="148"/>
      <c r="Q45" s="162"/>
      <c r="R45" s="162"/>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row>
    <row r="46" spans="1:108" ht="30.9" customHeight="1" x14ac:dyDescent="0.25">
      <c r="A46" s="174" t="s">
        <v>79</v>
      </c>
      <c r="B46" s="151" t="s">
        <v>80</v>
      </c>
      <c r="C46" s="230" t="s">
        <v>37</v>
      </c>
      <c r="D46" s="222"/>
      <c r="E46" s="152"/>
      <c r="F46" s="152"/>
      <c r="G46" s="152"/>
      <c r="H46" s="153"/>
      <c r="I46" s="150"/>
      <c r="J46" s="150"/>
      <c r="K46" s="152"/>
      <c r="L46" s="152"/>
      <c r="M46" s="152"/>
      <c r="N46" s="152"/>
      <c r="O46" s="152"/>
      <c r="P46" s="152"/>
      <c r="Q46" s="162"/>
      <c r="R46" s="162"/>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row>
    <row r="47" spans="1:108" ht="30.9" customHeight="1" x14ac:dyDescent="0.25">
      <c r="A47" s="174" t="s">
        <v>81</v>
      </c>
      <c r="B47" s="151" t="s">
        <v>82</v>
      </c>
      <c r="C47" s="230" t="s">
        <v>37</v>
      </c>
      <c r="D47" s="222"/>
      <c r="E47" s="152"/>
      <c r="F47" s="152"/>
      <c r="G47" s="152"/>
      <c r="H47" s="153"/>
      <c r="I47" s="150"/>
      <c r="J47" s="150"/>
      <c r="K47" s="152"/>
      <c r="L47" s="152"/>
      <c r="M47" s="152"/>
      <c r="N47" s="152"/>
      <c r="O47" s="152"/>
      <c r="P47" s="152"/>
      <c r="Q47" s="162"/>
      <c r="R47" s="162"/>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row>
    <row r="48" spans="1:108" ht="30.9" customHeight="1" thickBot="1" x14ac:dyDescent="0.3">
      <c r="A48" s="182" t="s">
        <v>83</v>
      </c>
      <c r="B48" s="277" t="s">
        <v>84</v>
      </c>
      <c r="C48" s="230" t="s">
        <v>37</v>
      </c>
      <c r="D48" s="222"/>
      <c r="E48" s="152"/>
      <c r="F48" s="152"/>
      <c r="G48" s="152"/>
      <c r="H48" s="153"/>
      <c r="I48" s="150"/>
      <c r="J48" s="150"/>
      <c r="K48" s="152"/>
      <c r="L48" s="152"/>
      <c r="M48" s="152"/>
      <c r="N48" s="152"/>
      <c r="O48" s="152"/>
      <c r="P48" s="152"/>
      <c r="Q48" s="162"/>
      <c r="R48" s="162"/>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row>
    <row r="49" spans="1:108" ht="320.95" customHeight="1" thickBot="1" x14ac:dyDescent="0.3">
      <c r="A49" s="279" t="s">
        <v>173</v>
      </c>
      <c r="B49" s="280" t="s">
        <v>174</v>
      </c>
      <c r="C49" s="281" t="s">
        <v>160</v>
      </c>
      <c r="D49" s="264"/>
      <c r="E49" s="184"/>
      <c r="F49" s="184"/>
      <c r="G49" s="184"/>
      <c r="H49" s="164"/>
      <c r="I49" s="150"/>
      <c r="J49" s="150"/>
      <c r="K49" s="184"/>
      <c r="L49" s="184"/>
      <c r="M49" s="184"/>
      <c r="N49" s="184"/>
      <c r="O49" s="184"/>
      <c r="P49" s="184"/>
      <c r="Q49" s="162"/>
      <c r="R49" s="162"/>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row>
    <row r="50" spans="1:108" ht="10.4" customHeight="1" thickBot="1" x14ac:dyDescent="0.3">
      <c r="A50" s="356"/>
      <c r="B50" s="357"/>
      <c r="C50" s="357"/>
      <c r="D50" s="357"/>
      <c r="E50" s="357"/>
      <c r="F50" s="357"/>
      <c r="G50" s="357"/>
      <c r="H50" s="357"/>
      <c r="I50" s="357"/>
      <c r="J50" s="357"/>
      <c r="K50" s="357"/>
      <c r="L50" s="357"/>
      <c r="M50" s="357"/>
      <c r="N50" s="357"/>
      <c r="O50" s="357"/>
      <c r="P50" s="357"/>
      <c r="Q50" s="357"/>
      <c r="R50" s="357"/>
      <c r="S50" s="126"/>
    </row>
    <row r="51" spans="1:108" ht="30.9" customHeight="1" thickBot="1" x14ac:dyDescent="0.3">
      <c r="A51" s="282" t="s">
        <v>85</v>
      </c>
      <c r="B51" s="280" t="s">
        <v>86</v>
      </c>
      <c r="C51" s="283" t="s">
        <v>37</v>
      </c>
      <c r="D51" s="222"/>
      <c r="E51" s="152"/>
      <c r="F51" s="152"/>
      <c r="G51" s="152"/>
      <c r="H51" s="153"/>
      <c r="I51" s="150"/>
      <c r="J51" s="150"/>
      <c r="K51" s="152"/>
      <c r="L51" s="152"/>
      <c r="M51" s="152"/>
      <c r="N51" s="152"/>
      <c r="O51" s="152"/>
      <c r="P51" s="152"/>
      <c r="Q51" s="162"/>
      <c r="R51" s="162"/>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row>
    <row r="52" spans="1:108" ht="10.4" customHeight="1" thickBot="1" x14ac:dyDescent="0.3">
      <c r="A52" s="356"/>
      <c r="B52" s="357"/>
      <c r="C52" s="357"/>
      <c r="D52" s="357"/>
      <c r="E52" s="357"/>
      <c r="F52" s="357"/>
      <c r="G52" s="357"/>
      <c r="H52" s="357"/>
      <c r="I52" s="357"/>
      <c r="J52" s="357"/>
      <c r="K52" s="357"/>
      <c r="L52" s="357"/>
      <c r="M52" s="357"/>
      <c r="N52" s="357"/>
      <c r="O52" s="357"/>
      <c r="P52" s="357"/>
      <c r="Q52" s="357"/>
      <c r="R52" s="357"/>
    </row>
    <row r="53" spans="1:108" ht="30.9" customHeight="1" thickBot="1" x14ac:dyDescent="0.3">
      <c r="A53" s="250" t="s">
        <v>87</v>
      </c>
      <c r="B53" s="225" t="s">
        <v>88</v>
      </c>
      <c r="C53" s="251" t="s">
        <v>37</v>
      </c>
      <c r="D53" s="222"/>
      <c r="E53" s="152"/>
      <c r="F53" s="163"/>
      <c r="G53" s="163"/>
      <c r="H53" s="159"/>
      <c r="I53" s="150"/>
      <c r="J53" s="150"/>
      <c r="K53" s="163"/>
      <c r="L53" s="163"/>
      <c r="M53" s="163"/>
      <c r="N53" s="163"/>
      <c r="O53" s="163"/>
      <c r="P53" s="163"/>
      <c r="Q53" s="162"/>
      <c r="R53" s="162"/>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row>
    <row r="54" spans="1:108" ht="101.05" customHeight="1" thickBot="1" x14ac:dyDescent="0.3">
      <c r="A54" s="284" t="s">
        <v>89</v>
      </c>
      <c r="B54" s="253" t="s">
        <v>172</v>
      </c>
      <c r="C54" s="285" t="s">
        <v>10</v>
      </c>
      <c r="D54" s="223">
        <f>E54/825</f>
        <v>6.0606060606060608E-2</v>
      </c>
      <c r="E54" s="286">
        <f>Q54</f>
        <v>50</v>
      </c>
      <c r="F54" s="240">
        <v>0.05</v>
      </c>
      <c r="G54" s="287">
        <f>1000*F54</f>
        <v>50</v>
      </c>
      <c r="H54" s="288" t="s">
        <v>168</v>
      </c>
      <c r="I54" s="289">
        <v>10</v>
      </c>
      <c r="J54" s="244">
        <v>1</v>
      </c>
      <c r="K54" s="246"/>
      <c r="L54" s="246"/>
      <c r="M54" s="246"/>
      <c r="N54" s="246"/>
      <c r="O54" s="246"/>
      <c r="P54" s="247"/>
      <c r="Q54" s="257">
        <f>10*5</f>
        <v>50</v>
      </c>
      <c r="R54" s="166">
        <f>G54*J54</f>
        <v>50</v>
      </c>
    </row>
    <row r="55" spans="1:108" ht="37.4" customHeight="1" thickBot="1" x14ac:dyDescent="0.3">
      <c r="A55" s="322" t="s">
        <v>90</v>
      </c>
      <c r="B55" s="323"/>
      <c r="C55" s="187"/>
      <c r="D55" s="188" t="e">
        <f>SUM(D4:D54)</f>
        <v>#REF!</v>
      </c>
      <c r="E55" s="168" t="e">
        <f>SUM(E4:E54)</f>
        <v>#REF!</v>
      </c>
      <c r="F55" s="190">
        <f>SUM(F3:F54)</f>
        <v>1</v>
      </c>
      <c r="G55" s="192">
        <f>SUM(G3:G54)</f>
        <v>1000</v>
      </c>
      <c r="H55" s="324"/>
      <c r="I55" s="325"/>
      <c r="J55" s="325"/>
      <c r="K55" s="325"/>
      <c r="L55" s="325"/>
      <c r="M55" s="325"/>
      <c r="N55" s="325"/>
      <c r="O55" s="325"/>
      <c r="P55" s="326"/>
      <c r="Q55" s="169">
        <f>SUM(Q4:Q54)</f>
        <v>800</v>
      </c>
      <c r="R55" s="180">
        <f>SUM(R4:R54)</f>
        <v>1000</v>
      </c>
    </row>
    <row r="56" spans="1:108" ht="37.4" customHeight="1" thickBot="1" x14ac:dyDescent="0.3">
      <c r="A56" s="322" t="s">
        <v>91</v>
      </c>
      <c r="B56" s="323" t="s">
        <v>91</v>
      </c>
      <c r="C56" s="187"/>
      <c r="D56" s="186"/>
      <c r="E56" s="189"/>
      <c r="F56" s="191"/>
      <c r="G56" s="193"/>
      <c r="H56" s="327"/>
      <c r="I56" s="327"/>
      <c r="J56" s="327"/>
      <c r="K56" s="327"/>
      <c r="L56" s="327"/>
      <c r="M56" s="327"/>
      <c r="N56" s="327"/>
      <c r="O56" s="327"/>
      <c r="P56" s="328"/>
      <c r="Q56" s="185"/>
      <c r="R56" s="170">
        <v>600</v>
      </c>
    </row>
    <row r="57" spans="1:108" ht="19.05" thickBot="1" x14ac:dyDescent="0.3">
      <c r="A57" s="195">
        <v>46154</v>
      </c>
      <c r="B57" s="26"/>
      <c r="C57" s="196"/>
      <c r="D57" s="197"/>
      <c r="E57" s="30"/>
      <c r="F57" s="197"/>
      <c r="G57" s="30"/>
      <c r="H57" s="197"/>
      <c r="I57" s="198"/>
      <c r="J57" s="198"/>
      <c r="K57" s="198"/>
      <c r="L57" s="198"/>
      <c r="M57" s="198"/>
      <c r="N57" s="198"/>
      <c r="O57" s="197"/>
      <c r="P57" s="197"/>
      <c r="Q57" s="194"/>
    </row>
  </sheetData>
  <customSheetViews>
    <customSheetView guid="{874ECE47-2C9C-481C-8729-4EFFF164B730}" scale="70" fitToPage="1" topLeftCell="A157">
      <selection activeCell="D197" sqref="D197"/>
      <pageMargins left="0" right="0" top="0" bottom="0" header="0" footer="0"/>
      <pageSetup paperSize="9" scale="50" fitToHeight="3" orientation="portrait" verticalDpi="598" r:id="rId1"/>
      <headerFooter>
        <oddHeader>&amp;L&amp;G&amp;R&amp;"Arial,Standard"&amp;10Verbreitungsplattform zur Auslieferung von AV-Inhalten sowie Webseiten im Internet
&amp;"Arial,Fett"Anlage 6 - Bewertungsmatrix Bieter: Los 1&amp;"Arial,Standard"
AZ: ZA-DPT V04/2015</oddHeader>
        <oddFooter>&amp;R&amp;"Arial,Standard"&amp;9&amp;P von &amp;N</oddFooter>
      </headerFooter>
    </customSheetView>
  </customSheetViews>
  <mergeCells count="30">
    <mergeCell ref="K1:P1"/>
    <mergeCell ref="C3:C9"/>
    <mergeCell ref="F3:F9"/>
    <mergeCell ref="G3:G9"/>
    <mergeCell ref="E31:E32"/>
    <mergeCell ref="E4:E9"/>
    <mergeCell ref="D31:D32"/>
    <mergeCell ref="D4:D9"/>
    <mergeCell ref="G30:G32"/>
    <mergeCell ref="F30:F32"/>
    <mergeCell ref="C30:C32"/>
    <mergeCell ref="A10:R10"/>
    <mergeCell ref="A24:R24"/>
    <mergeCell ref="A29:R29"/>
    <mergeCell ref="A55:B55"/>
    <mergeCell ref="A56:B56"/>
    <mergeCell ref="H55:P56"/>
    <mergeCell ref="A3:A9"/>
    <mergeCell ref="G40:G44"/>
    <mergeCell ref="F40:F44"/>
    <mergeCell ref="C40:C44"/>
    <mergeCell ref="B40:B44"/>
    <mergeCell ref="A40:A44"/>
    <mergeCell ref="E41:E44"/>
    <mergeCell ref="D41:D44"/>
    <mergeCell ref="B3:B9"/>
    <mergeCell ref="B30:B32"/>
    <mergeCell ref="A30:A32"/>
    <mergeCell ref="A50:R50"/>
    <mergeCell ref="A52:R52"/>
  </mergeCells>
  <pageMargins left="0.51181102362204722" right="0.51181102362204722" top="0.94488188976377963" bottom="0.78740157480314965" header="0.51181102362204722" footer="0.31496062992125984"/>
  <pageSetup paperSize="8" scale="62" fitToHeight="3" orientation="landscape" r:id="rId2"/>
  <headerFooter>
    <oddHeader xml:space="preserve">&amp;L&amp;G&amp;R&amp;"Arial,Standard"&amp;9CDN-Plattform zur Auslieferung von AV-Inhalten sowie Webseiten im Internet 
Anlage 11 TWB_Leistungsbewertungsmatrix Los 1 
AZ: DPT V2/2026
</oddHeader>
    <oddFooter>&amp;R&amp;"Arial,Standard"&amp;9&amp;P von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J52"/>
  <sheetViews>
    <sheetView zoomScale="90" zoomScaleNormal="90" workbookViewId="0">
      <selection activeCell="B6" sqref="B6"/>
    </sheetView>
  </sheetViews>
  <sheetFormatPr baseColWidth="10" defaultColWidth="11.375" defaultRowHeight="13.6" x14ac:dyDescent="0.25"/>
  <cols>
    <col min="1" max="1" width="8.875" style="76" customWidth="1"/>
    <col min="2" max="2" width="59.875" style="29" customWidth="1"/>
    <col min="3" max="3" width="24.875" style="32" customWidth="1"/>
    <col min="4" max="4" width="27.875" style="29" customWidth="1"/>
    <col min="5" max="5" width="24.125" style="29" customWidth="1"/>
    <col min="6" max="6" width="23.875" style="29" customWidth="1"/>
    <col min="7" max="7" width="23" style="29" customWidth="1"/>
    <col min="8" max="8" width="21.625" style="29" customWidth="1"/>
    <col min="9" max="10" width="24.375" style="29" customWidth="1"/>
    <col min="11" max="11" width="19.125" style="29" customWidth="1"/>
    <col min="12" max="257" width="11.375" style="29"/>
    <col min="258" max="258" width="29.875" style="29" customWidth="1"/>
    <col min="259" max="259" width="10.125" style="29" customWidth="1"/>
    <col min="260" max="260" width="25.875" style="29" customWidth="1"/>
    <col min="261" max="261" width="19.875" style="29" customWidth="1"/>
    <col min="262" max="262" width="12" style="29" customWidth="1"/>
    <col min="263" max="263" width="20.125" style="29" customWidth="1"/>
    <col min="264" max="264" width="12" style="29" customWidth="1"/>
    <col min="265" max="265" width="16.125" style="29" customWidth="1"/>
    <col min="266" max="266" width="19.125" style="29" customWidth="1"/>
    <col min="267" max="267" width="26.125" style="29" customWidth="1"/>
    <col min="268" max="513" width="11.375" style="29"/>
    <col min="514" max="514" width="29.875" style="29" customWidth="1"/>
    <col min="515" max="515" width="10.125" style="29" customWidth="1"/>
    <col min="516" max="516" width="25.875" style="29" customWidth="1"/>
    <col min="517" max="517" width="19.875" style="29" customWidth="1"/>
    <col min="518" max="518" width="12" style="29" customWidth="1"/>
    <col min="519" max="519" width="20.125" style="29" customWidth="1"/>
    <col min="520" max="520" width="12" style="29" customWidth="1"/>
    <col min="521" max="521" width="16.125" style="29" customWidth="1"/>
    <col min="522" max="522" width="19.125" style="29" customWidth="1"/>
    <col min="523" max="523" width="26.125" style="29" customWidth="1"/>
    <col min="524" max="769" width="11.375" style="29"/>
    <col min="770" max="770" width="29.875" style="29" customWidth="1"/>
    <col min="771" max="771" width="10.125" style="29" customWidth="1"/>
    <col min="772" max="772" width="25.875" style="29" customWidth="1"/>
    <col min="773" max="773" width="19.875" style="29" customWidth="1"/>
    <col min="774" max="774" width="12" style="29" customWidth="1"/>
    <col min="775" max="775" width="20.125" style="29" customWidth="1"/>
    <col min="776" max="776" width="12" style="29" customWidth="1"/>
    <col min="777" max="777" width="16.125" style="29" customWidth="1"/>
    <col min="778" max="778" width="19.125" style="29" customWidth="1"/>
    <col min="779" max="779" width="26.125" style="29" customWidth="1"/>
    <col min="780" max="1025" width="11.375" style="29"/>
    <col min="1026" max="1026" width="29.875" style="29" customWidth="1"/>
    <col min="1027" max="1027" width="10.125" style="29" customWidth="1"/>
    <col min="1028" max="1028" width="25.875" style="29" customWidth="1"/>
    <col min="1029" max="1029" width="19.875" style="29" customWidth="1"/>
    <col min="1030" max="1030" width="12" style="29" customWidth="1"/>
    <col min="1031" max="1031" width="20.125" style="29" customWidth="1"/>
    <col min="1032" max="1032" width="12" style="29" customWidth="1"/>
    <col min="1033" max="1033" width="16.125" style="29" customWidth="1"/>
    <col min="1034" max="1034" width="19.125" style="29" customWidth="1"/>
    <col min="1035" max="1035" width="26.125" style="29" customWidth="1"/>
    <col min="1036" max="1281" width="11.375" style="29"/>
    <col min="1282" max="1282" width="29.875" style="29" customWidth="1"/>
    <col min="1283" max="1283" width="10.125" style="29" customWidth="1"/>
    <col min="1284" max="1284" width="25.875" style="29" customWidth="1"/>
    <col min="1285" max="1285" width="19.875" style="29" customWidth="1"/>
    <col min="1286" max="1286" width="12" style="29" customWidth="1"/>
    <col min="1287" max="1287" width="20.125" style="29" customWidth="1"/>
    <col min="1288" max="1288" width="12" style="29" customWidth="1"/>
    <col min="1289" max="1289" width="16.125" style="29" customWidth="1"/>
    <col min="1290" max="1290" width="19.125" style="29" customWidth="1"/>
    <col min="1291" max="1291" width="26.125" style="29" customWidth="1"/>
    <col min="1292" max="1537" width="11.375" style="29"/>
    <col min="1538" max="1538" width="29.875" style="29" customWidth="1"/>
    <col min="1539" max="1539" width="10.125" style="29" customWidth="1"/>
    <col min="1540" max="1540" width="25.875" style="29" customWidth="1"/>
    <col min="1541" max="1541" width="19.875" style="29" customWidth="1"/>
    <col min="1542" max="1542" width="12" style="29" customWidth="1"/>
    <col min="1543" max="1543" width="20.125" style="29" customWidth="1"/>
    <col min="1544" max="1544" width="12" style="29" customWidth="1"/>
    <col min="1545" max="1545" width="16.125" style="29" customWidth="1"/>
    <col min="1546" max="1546" width="19.125" style="29" customWidth="1"/>
    <col min="1547" max="1547" width="26.125" style="29" customWidth="1"/>
    <col min="1548" max="1793" width="11.375" style="29"/>
    <col min="1794" max="1794" width="29.875" style="29" customWidth="1"/>
    <col min="1795" max="1795" width="10.125" style="29" customWidth="1"/>
    <col min="1796" max="1796" width="25.875" style="29" customWidth="1"/>
    <col min="1797" max="1797" width="19.875" style="29" customWidth="1"/>
    <col min="1798" max="1798" width="12" style="29" customWidth="1"/>
    <col min="1799" max="1799" width="20.125" style="29" customWidth="1"/>
    <col min="1800" max="1800" width="12" style="29" customWidth="1"/>
    <col min="1801" max="1801" width="16.125" style="29" customWidth="1"/>
    <col min="1802" max="1802" width="19.125" style="29" customWidth="1"/>
    <col min="1803" max="1803" width="26.125" style="29" customWidth="1"/>
    <col min="1804" max="2049" width="11.375" style="29"/>
    <col min="2050" max="2050" width="29.875" style="29" customWidth="1"/>
    <col min="2051" max="2051" width="10.125" style="29" customWidth="1"/>
    <col min="2052" max="2052" width="25.875" style="29" customWidth="1"/>
    <col min="2053" max="2053" width="19.875" style="29" customWidth="1"/>
    <col min="2054" max="2054" width="12" style="29" customWidth="1"/>
    <col min="2055" max="2055" width="20.125" style="29" customWidth="1"/>
    <col min="2056" max="2056" width="12" style="29" customWidth="1"/>
    <col min="2057" max="2057" width="16.125" style="29" customWidth="1"/>
    <col min="2058" max="2058" width="19.125" style="29" customWidth="1"/>
    <col min="2059" max="2059" width="26.125" style="29" customWidth="1"/>
    <col min="2060" max="2305" width="11.375" style="29"/>
    <col min="2306" max="2306" width="29.875" style="29" customWidth="1"/>
    <col min="2307" max="2307" width="10.125" style="29" customWidth="1"/>
    <col min="2308" max="2308" width="25.875" style="29" customWidth="1"/>
    <col min="2309" max="2309" width="19.875" style="29" customWidth="1"/>
    <col min="2310" max="2310" width="12" style="29" customWidth="1"/>
    <col min="2311" max="2311" width="20.125" style="29" customWidth="1"/>
    <col min="2312" max="2312" width="12" style="29" customWidth="1"/>
    <col min="2313" max="2313" width="16.125" style="29" customWidth="1"/>
    <col min="2314" max="2314" width="19.125" style="29" customWidth="1"/>
    <col min="2315" max="2315" width="26.125" style="29" customWidth="1"/>
    <col min="2316" max="2561" width="11.375" style="29"/>
    <col min="2562" max="2562" width="29.875" style="29" customWidth="1"/>
    <col min="2563" max="2563" width="10.125" style="29" customWidth="1"/>
    <col min="2564" max="2564" width="25.875" style="29" customWidth="1"/>
    <col min="2565" max="2565" width="19.875" style="29" customWidth="1"/>
    <col min="2566" max="2566" width="12" style="29" customWidth="1"/>
    <col min="2567" max="2567" width="20.125" style="29" customWidth="1"/>
    <col min="2568" max="2568" width="12" style="29" customWidth="1"/>
    <col min="2569" max="2569" width="16.125" style="29" customWidth="1"/>
    <col min="2570" max="2570" width="19.125" style="29" customWidth="1"/>
    <col min="2571" max="2571" width="26.125" style="29" customWidth="1"/>
    <col min="2572" max="2817" width="11.375" style="29"/>
    <col min="2818" max="2818" width="29.875" style="29" customWidth="1"/>
    <col min="2819" max="2819" width="10.125" style="29" customWidth="1"/>
    <col min="2820" max="2820" width="25.875" style="29" customWidth="1"/>
    <col min="2821" max="2821" width="19.875" style="29" customWidth="1"/>
    <col min="2822" max="2822" width="12" style="29" customWidth="1"/>
    <col min="2823" max="2823" width="20.125" style="29" customWidth="1"/>
    <col min="2824" max="2824" width="12" style="29" customWidth="1"/>
    <col min="2825" max="2825" width="16.125" style="29" customWidth="1"/>
    <col min="2826" max="2826" width="19.125" style="29" customWidth="1"/>
    <col min="2827" max="2827" width="26.125" style="29" customWidth="1"/>
    <col min="2828" max="3073" width="11.375" style="29"/>
    <col min="3074" max="3074" width="29.875" style="29" customWidth="1"/>
    <col min="3075" max="3075" width="10.125" style="29" customWidth="1"/>
    <col min="3076" max="3076" width="25.875" style="29" customWidth="1"/>
    <col min="3077" max="3077" width="19.875" style="29" customWidth="1"/>
    <col min="3078" max="3078" width="12" style="29" customWidth="1"/>
    <col min="3079" max="3079" width="20.125" style="29" customWidth="1"/>
    <col min="3080" max="3080" width="12" style="29" customWidth="1"/>
    <col min="3081" max="3081" width="16.125" style="29" customWidth="1"/>
    <col min="3082" max="3082" width="19.125" style="29" customWidth="1"/>
    <col min="3083" max="3083" width="26.125" style="29" customWidth="1"/>
    <col min="3084" max="3329" width="11.375" style="29"/>
    <col min="3330" max="3330" width="29.875" style="29" customWidth="1"/>
    <col min="3331" max="3331" width="10.125" style="29" customWidth="1"/>
    <col min="3332" max="3332" width="25.875" style="29" customWidth="1"/>
    <col min="3333" max="3333" width="19.875" style="29" customWidth="1"/>
    <col min="3334" max="3334" width="12" style="29" customWidth="1"/>
    <col min="3335" max="3335" width="20.125" style="29" customWidth="1"/>
    <col min="3336" max="3336" width="12" style="29" customWidth="1"/>
    <col min="3337" max="3337" width="16.125" style="29" customWidth="1"/>
    <col min="3338" max="3338" width="19.125" style="29" customWidth="1"/>
    <col min="3339" max="3339" width="26.125" style="29" customWidth="1"/>
    <col min="3340" max="3585" width="11.375" style="29"/>
    <col min="3586" max="3586" width="29.875" style="29" customWidth="1"/>
    <col min="3587" max="3587" width="10.125" style="29" customWidth="1"/>
    <col min="3588" max="3588" width="25.875" style="29" customWidth="1"/>
    <col min="3589" max="3589" width="19.875" style="29" customWidth="1"/>
    <col min="3590" max="3590" width="12" style="29" customWidth="1"/>
    <col min="3591" max="3591" width="20.125" style="29" customWidth="1"/>
    <col min="3592" max="3592" width="12" style="29" customWidth="1"/>
    <col min="3593" max="3593" width="16.125" style="29" customWidth="1"/>
    <col min="3594" max="3594" width="19.125" style="29" customWidth="1"/>
    <col min="3595" max="3595" width="26.125" style="29" customWidth="1"/>
    <col min="3596" max="3841" width="11.375" style="29"/>
    <col min="3842" max="3842" width="29.875" style="29" customWidth="1"/>
    <col min="3843" max="3843" width="10.125" style="29" customWidth="1"/>
    <col min="3844" max="3844" width="25.875" style="29" customWidth="1"/>
    <col min="3845" max="3845" width="19.875" style="29" customWidth="1"/>
    <col min="3846" max="3846" width="12" style="29" customWidth="1"/>
    <col min="3847" max="3847" width="20.125" style="29" customWidth="1"/>
    <col min="3848" max="3848" width="12" style="29" customWidth="1"/>
    <col min="3849" max="3849" width="16.125" style="29" customWidth="1"/>
    <col min="3850" max="3850" width="19.125" style="29" customWidth="1"/>
    <col min="3851" max="3851" width="26.125" style="29" customWidth="1"/>
    <col min="3852" max="4097" width="11.375" style="29"/>
    <col min="4098" max="4098" width="29.875" style="29" customWidth="1"/>
    <col min="4099" max="4099" width="10.125" style="29" customWidth="1"/>
    <col min="4100" max="4100" width="25.875" style="29" customWidth="1"/>
    <col min="4101" max="4101" width="19.875" style="29" customWidth="1"/>
    <col min="4102" max="4102" width="12" style="29" customWidth="1"/>
    <col min="4103" max="4103" width="20.125" style="29" customWidth="1"/>
    <col min="4104" max="4104" width="12" style="29" customWidth="1"/>
    <col min="4105" max="4105" width="16.125" style="29" customWidth="1"/>
    <col min="4106" max="4106" width="19.125" style="29" customWidth="1"/>
    <col min="4107" max="4107" width="26.125" style="29" customWidth="1"/>
    <col min="4108" max="4353" width="11.375" style="29"/>
    <col min="4354" max="4354" width="29.875" style="29" customWidth="1"/>
    <col min="4355" max="4355" width="10.125" style="29" customWidth="1"/>
    <col min="4356" max="4356" width="25.875" style="29" customWidth="1"/>
    <col min="4357" max="4357" width="19.875" style="29" customWidth="1"/>
    <col min="4358" max="4358" width="12" style="29" customWidth="1"/>
    <col min="4359" max="4359" width="20.125" style="29" customWidth="1"/>
    <col min="4360" max="4360" width="12" style="29" customWidth="1"/>
    <col min="4361" max="4361" width="16.125" style="29" customWidth="1"/>
    <col min="4362" max="4362" width="19.125" style="29" customWidth="1"/>
    <col min="4363" max="4363" width="26.125" style="29" customWidth="1"/>
    <col min="4364" max="4609" width="11.375" style="29"/>
    <col min="4610" max="4610" width="29.875" style="29" customWidth="1"/>
    <col min="4611" max="4611" width="10.125" style="29" customWidth="1"/>
    <col min="4612" max="4612" width="25.875" style="29" customWidth="1"/>
    <col min="4613" max="4613" width="19.875" style="29" customWidth="1"/>
    <col min="4614" max="4614" width="12" style="29" customWidth="1"/>
    <col min="4615" max="4615" width="20.125" style="29" customWidth="1"/>
    <col min="4616" max="4616" width="12" style="29" customWidth="1"/>
    <col min="4617" max="4617" width="16.125" style="29" customWidth="1"/>
    <col min="4618" max="4618" width="19.125" style="29" customWidth="1"/>
    <col min="4619" max="4619" width="26.125" style="29" customWidth="1"/>
    <col min="4620" max="4865" width="11.375" style="29"/>
    <col min="4866" max="4866" width="29.875" style="29" customWidth="1"/>
    <col min="4867" max="4867" width="10.125" style="29" customWidth="1"/>
    <col min="4868" max="4868" width="25.875" style="29" customWidth="1"/>
    <col min="4869" max="4869" width="19.875" style="29" customWidth="1"/>
    <col min="4870" max="4870" width="12" style="29" customWidth="1"/>
    <col min="4871" max="4871" width="20.125" style="29" customWidth="1"/>
    <col min="4872" max="4872" width="12" style="29" customWidth="1"/>
    <col min="4873" max="4873" width="16.125" style="29" customWidth="1"/>
    <col min="4874" max="4874" width="19.125" style="29" customWidth="1"/>
    <col min="4875" max="4875" width="26.125" style="29" customWidth="1"/>
    <col min="4876" max="5121" width="11.375" style="29"/>
    <col min="5122" max="5122" width="29.875" style="29" customWidth="1"/>
    <col min="5123" max="5123" width="10.125" style="29" customWidth="1"/>
    <col min="5124" max="5124" width="25.875" style="29" customWidth="1"/>
    <col min="5125" max="5125" width="19.875" style="29" customWidth="1"/>
    <col min="5126" max="5126" width="12" style="29" customWidth="1"/>
    <col min="5127" max="5127" width="20.125" style="29" customWidth="1"/>
    <col min="5128" max="5128" width="12" style="29" customWidth="1"/>
    <col min="5129" max="5129" width="16.125" style="29" customWidth="1"/>
    <col min="5130" max="5130" width="19.125" style="29" customWidth="1"/>
    <col min="5131" max="5131" width="26.125" style="29" customWidth="1"/>
    <col min="5132" max="5377" width="11.375" style="29"/>
    <col min="5378" max="5378" width="29.875" style="29" customWidth="1"/>
    <col min="5379" max="5379" width="10.125" style="29" customWidth="1"/>
    <col min="5380" max="5380" width="25.875" style="29" customWidth="1"/>
    <col min="5381" max="5381" width="19.875" style="29" customWidth="1"/>
    <col min="5382" max="5382" width="12" style="29" customWidth="1"/>
    <col min="5383" max="5383" width="20.125" style="29" customWidth="1"/>
    <col min="5384" max="5384" width="12" style="29" customWidth="1"/>
    <col min="5385" max="5385" width="16.125" style="29" customWidth="1"/>
    <col min="5386" max="5386" width="19.125" style="29" customWidth="1"/>
    <col min="5387" max="5387" width="26.125" style="29" customWidth="1"/>
    <col min="5388" max="5633" width="11.375" style="29"/>
    <col min="5634" max="5634" width="29.875" style="29" customWidth="1"/>
    <col min="5635" max="5635" width="10.125" style="29" customWidth="1"/>
    <col min="5636" max="5636" width="25.875" style="29" customWidth="1"/>
    <col min="5637" max="5637" width="19.875" style="29" customWidth="1"/>
    <col min="5638" max="5638" width="12" style="29" customWidth="1"/>
    <col min="5639" max="5639" width="20.125" style="29" customWidth="1"/>
    <col min="5640" max="5640" width="12" style="29" customWidth="1"/>
    <col min="5641" max="5641" width="16.125" style="29" customWidth="1"/>
    <col min="5642" max="5642" width="19.125" style="29" customWidth="1"/>
    <col min="5643" max="5643" width="26.125" style="29" customWidth="1"/>
    <col min="5644" max="5889" width="11.375" style="29"/>
    <col min="5890" max="5890" width="29.875" style="29" customWidth="1"/>
    <col min="5891" max="5891" width="10.125" style="29" customWidth="1"/>
    <col min="5892" max="5892" width="25.875" style="29" customWidth="1"/>
    <col min="5893" max="5893" width="19.875" style="29" customWidth="1"/>
    <col min="5894" max="5894" width="12" style="29" customWidth="1"/>
    <col min="5895" max="5895" width="20.125" style="29" customWidth="1"/>
    <col min="5896" max="5896" width="12" style="29" customWidth="1"/>
    <col min="5897" max="5897" width="16.125" style="29" customWidth="1"/>
    <col min="5898" max="5898" width="19.125" style="29" customWidth="1"/>
    <col min="5899" max="5899" width="26.125" style="29" customWidth="1"/>
    <col min="5900" max="6145" width="11.375" style="29"/>
    <col min="6146" max="6146" width="29.875" style="29" customWidth="1"/>
    <col min="6147" max="6147" width="10.125" style="29" customWidth="1"/>
    <col min="6148" max="6148" width="25.875" style="29" customWidth="1"/>
    <col min="6149" max="6149" width="19.875" style="29" customWidth="1"/>
    <col min="6150" max="6150" width="12" style="29" customWidth="1"/>
    <col min="6151" max="6151" width="20.125" style="29" customWidth="1"/>
    <col min="6152" max="6152" width="12" style="29" customWidth="1"/>
    <col min="6153" max="6153" width="16.125" style="29" customWidth="1"/>
    <col min="6154" max="6154" width="19.125" style="29" customWidth="1"/>
    <col min="6155" max="6155" width="26.125" style="29" customWidth="1"/>
    <col min="6156" max="6401" width="11.375" style="29"/>
    <col min="6402" max="6402" width="29.875" style="29" customWidth="1"/>
    <col min="6403" max="6403" width="10.125" style="29" customWidth="1"/>
    <col min="6404" max="6404" width="25.875" style="29" customWidth="1"/>
    <col min="6405" max="6405" width="19.875" style="29" customWidth="1"/>
    <col min="6406" max="6406" width="12" style="29" customWidth="1"/>
    <col min="6407" max="6407" width="20.125" style="29" customWidth="1"/>
    <col min="6408" max="6408" width="12" style="29" customWidth="1"/>
    <col min="6409" max="6409" width="16.125" style="29" customWidth="1"/>
    <col min="6410" max="6410" width="19.125" style="29" customWidth="1"/>
    <col min="6411" max="6411" width="26.125" style="29" customWidth="1"/>
    <col min="6412" max="6657" width="11.375" style="29"/>
    <col min="6658" max="6658" width="29.875" style="29" customWidth="1"/>
    <col min="6659" max="6659" width="10.125" style="29" customWidth="1"/>
    <col min="6660" max="6660" width="25.875" style="29" customWidth="1"/>
    <col min="6661" max="6661" width="19.875" style="29" customWidth="1"/>
    <col min="6662" max="6662" width="12" style="29" customWidth="1"/>
    <col min="6663" max="6663" width="20.125" style="29" customWidth="1"/>
    <col min="6664" max="6664" width="12" style="29" customWidth="1"/>
    <col min="6665" max="6665" width="16.125" style="29" customWidth="1"/>
    <col min="6666" max="6666" width="19.125" style="29" customWidth="1"/>
    <col min="6667" max="6667" width="26.125" style="29" customWidth="1"/>
    <col min="6668" max="6913" width="11.375" style="29"/>
    <col min="6914" max="6914" width="29.875" style="29" customWidth="1"/>
    <col min="6915" max="6915" width="10.125" style="29" customWidth="1"/>
    <col min="6916" max="6916" width="25.875" style="29" customWidth="1"/>
    <col min="6917" max="6917" width="19.875" style="29" customWidth="1"/>
    <col min="6918" max="6918" width="12" style="29" customWidth="1"/>
    <col min="6919" max="6919" width="20.125" style="29" customWidth="1"/>
    <col min="6920" max="6920" width="12" style="29" customWidth="1"/>
    <col min="6921" max="6921" width="16.125" style="29" customWidth="1"/>
    <col min="6922" max="6922" width="19.125" style="29" customWidth="1"/>
    <col min="6923" max="6923" width="26.125" style="29" customWidth="1"/>
    <col min="6924" max="7169" width="11.375" style="29"/>
    <col min="7170" max="7170" width="29.875" style="29" customWidth="1"/>
    <col min="7171" max="7171" width="10.125" style="29" customWidth="1"/>
    <col min="7172" max="7172" width="25.875" style="29" customWidth="1"/>
    <col min="7173" max="7173" width="19.875" style="29" customWidth="1"/>
    <col min="7174" max="7174" width="12" style="29" customWidth="1"/>
    <col min="7175" max="7175" width="20.125" style="29" customWidth="1"/>
    <col min="7176" max="7176" width="12" style="29" customWidth="1"/>
    <col min="7177" max="7177" width="16.125" style="29" customWidth="1"/>
    <col min="7178" max="7178" width="19.125" style="29" customWidth="1"/>
    <col min="7179" max="7179" width="26.125" style="29" customWidth="1"/>
    <col min="7180" max="7425" width="11.375" style="29"/>
    <col min="7426" max="7426" width="29.875" style="29" customWidth="1"/>
    <col min="7427" max="7427" width="10.125" style="29" customWidth="1"/>
    <col min="7428" max="7428" width="25.875" style="29" customWidth="1"/>
    <col min="7429" max="7429" width="19.875" style="29" customWidth="1"/>
    <col min="7430" max="7430" width="12" style="29" customWidth="1"/>
    <col min="7431" max="7431" width="20.125" style="29" customWidth="1"/>
    <col min="7432" max="7432" width="12" style="29" customWidth="1"/>
    <col min="7433" max="7433" width="16.125" style="29" customWidth="1"/>
    <col min="7434" max="7434" width="19.125" style="29" customWidth="1"/>
    <col min="7435" max="7435" width="26.125" style="29" customWidth="1"/>
    <col min="7436" max="7681" width="11.375" style="29"/>
    <col min="7682" max="7682" width="29.875" style="29" customWidth="1"/>
    <col min="7683" max="7683" width="10.125" style="29" customWidth="1"/>
    <col min="7684" max="7684" width="25.875" style="29" customWidth="1"/>
    <col min="7685" max="7685" width="19.875" style="29" customWidth="1"/>
    <col min="7686" max="7686" width="12" style="29" customWidth="1"/>
    <col min="7687" max="7687" width="20.125" style="29" customWidth="1"/>
    <col min="7688" max="7688" width="12" style="29" customWidth="1"/>
    <col min="7689" max="7689" width="16.125" style="29" customWidth="1"/>
    <col min="7690" max="7690" width="19.125" style="29" customWidth="1"/>
    <col min="7691" max="7691" width="26.125" style="29" customWidth="1"/>
    <col min="7692" max="7937" width="11.375" style="29"/>
    <col min="7938" max="7938" width="29.875" style="29" customWidth="1"/>
    <col min="7939" max="7939" width="10.125" style="29" customWidth="1"/>
    <col min="7940" max="7940" width="25.875" style="29" customWidth="1"/>
    <col min="7941" max="7941" width="19.875" style="29" customWidth="1"/>
    <col min="7942" max="7942" width="12" style="29" customWidth="1"/>
    <col min="7943" max="7943" width="20.125" style="29" customWidth="1"/>
    <col min="7944" max="7944" width="12" style="29" customWidth="1"/>
    <col min="7945" max="7945" width="16.125" style="29" customWidth="1"/>
    <col min="7946" max="7946" width="19.125" style="29" customWidth="1"/>
    <col min="7947" max="7947" width="26.125" style="29" customWidth="1"/>
    <col min="7948" max="8193" width="11.375" style="29"/>
    <col min="8194" max="8194" width="29.875" style="29" customWidth="1"/>
    <col min="8195" max="8195" width="10.125" style="29" customWidth="1"/>
    <col min="8196" max="8196" width="25.875" style="29" customWidth="1"/>
    <col min="8197" max="8197" width="19.875" style="29" customWidth="1"/>
    <col min="8198" max="8198" width="12" style="29" customWidth="1"/>
    <col min="8199" max="8199" width="20.125" style="29" customWidth="1"/>
    <col min="8200" max="8200" width="12" style="29" customWidth="1"/>
    <col min="8201" max="8201" width="16.125" style="29" customWidth="1"/>
    <col min="8202" max="8202" width="19.125" style="29" customWidth="1"/>
    <col min="8203" max="8203" width="26.125" style="29" customWidth="1"/>
    <col min="8204" max="8449" width="11.375" style="29"/>
    <col min="8450" max="8450" width="29.875" style="29" customWidth="1"/>
    <col min="8451" max="8451" width="10.125" style="29" customWidth="1"/>
    <col min="8452" max="8452" width="25.875" style="29" customWidth="1"/>
    <col min="8453" max="8453" width="19.875" style="29" customWidth="1"/>
    <col min="8454" max="8454" width="12" style="29" customWidth="1"/>
    <col min="8455" max="8455" width="20.125" style="29" customWidth="1"/>
    <col min="8456" max="8456" width="12" style="29" customWidth="1"/>
    <col min="8457" max="8457" width="16.125" style="29" customWidth="1"/>
    <col min="8458" max="8458" width="19.125" style="29" customWidth="1"/>
    <col min="8459" max="8459" width="26.125" style="29" customWidth="1"/>
    <col min="8460" max="8705" width="11.375" style="29"/>
    <col min="8706" max="8706" width="29.875" style="29" customWidth="1"/>
    <col min="8707" max="8707" width="10.125" style="29" customWidth="1"/>
    <col min="8708" max="8708" width="25.875" style="29" customWidth="1"/>
    <col min="8709" max="8709" width="19.875" style="29" customWidth="1"/>
    <col min="8710" max="8710" width="12" style="29" customWidth="1"/>
    <col min="8711" max="8711" width="20.125" style="29" customWidth="1"/>
    <col min="8712" max="8712" width="12" style="29" customWidth="1"/>
    <col min="8713" max="8713" width="16.125" style="29" customWidth="1"/>
    <col min="8714" max="8714" width="19.125" style="29" customWidth="1"/>
    <col min="8715" max="8715" width="26.125" style="29" customWidth="1"/>
    <col min="8716" max="8961" width="11.375" style="29"/>
    <col min="8962" max="8962" width="29.875" style="29" customWidth="1"/>
    <col min="8963" max="8963" width="10.125" style="29" customWidth="1"/>
    <col min="8964" max="8964" width="25.875" style="29" customWidth="1"/>
    <col min="8965" max="8965" width="19.875" style="29" customWidth="1"/>
    <col min="8966" max="8966" width="12" style="29" customWidth="1"/>
    <col min="8967" max="8967" width="20.125" style="29" customWidth="1"/>
    <col min="8968" max="8968" width="12" style="29" customWidth="1"/>
    <col min="8969" max="8969" width="16.125" style="29" customWidth="1"/>
    <col min="8970" max="8970" width="19.125" style="29" customWidth="1"/>
    <col min="8971" max="8971" width="26.125" style="29" customWidth="1"/>
    <col min="8972" max="9217" width="11.375" style="29"/>
    <col min="9218" max="9218" width="29.875" style="29" customWidth="1"/>
    <col min="9219" max="9219" width="10.125" style="29" customWidth="1"/>
    <col min="9220" max="9220" width="25.875" style="29" customWidth="1"/>
    <col min="9221" max="9221" width="19.875" style="29" customWidth="1"/>
    <col min="9222" max="9222" width="12" style="29" customWidth="1"/>
    <col min="9223" max="9223" width="20.125" style="29" customWidth="1"/>
    <col min="9224" max="9224" width="12" style="29" customWidth="1"/>
    <col min="9225" max="9225" width="16.125" style="29" customWidth="1"/>
    <col min="9226" max="9226" width="19.125" style="29" customWidth="1"/>
    <col min="9227" max="9227" width="26.125" style="29" customWidth="1"/>
    <col min="9228" max="9473" width="11.375" style="29"/>
    <col min="9474" max="9474" width="29.875" style="29" customWidth="1"/>
    <col min="9475" max="9475" width="10.125" style="29" customWidth="1"/>
    <col min="9476" max="9476" width="25.875" style="29" customWidth="1"/>
    <col min="9477" max="9477" width="19.875" style="29" customWidth="1"/>
    <col min="9478" max="9478" width="12" style="29" customWidth="1"/>
    <col min="9479" max="9479" width="20.125" style="29" customWidth="1"/>
    <col min="9480" max="9480" width="12" style="29" customWidth="1"/>
    <col min="9481" max="9481" width="16.125" style="29" customWidth="1"/>
    <col min="9482" max="9482" width="19.125" style="29" customWidth="1"/>
    <col min="9483" max="9483" width="26.125" style="29" customWidth="1"/>
    <col min="9484" max="9729" width="11.375" style="29"/>
    <col min="9730" max="9730" width="29.875" style="29" customWidth="1"/>
    <col min="9731" max="9731" width="10.125" style="29" customWidth="1"/>
    <col min="9732" max="9732" width="25.875" style="29" customWidth="1"/>
    <col min="9733" max="9733" width="19.875" style="29" customWidth="1"/>
    <col min="9734" max="9734" width="12" style="29" customWidth="1"/>
    <col min="9735" max="9735" width="20.125" style="29" customWidth="1"/>
    <col min="9736" max="9736" width="12" style="29" customWidth="1"/>
    <col min="9737" max="9737" width="16.125" style="29" customWidth="1"/>
    <col min="9738" max="9738" width="19.125" style="29" customWidth="1"/>
    <col min="9739" max="9739" width="26.125" style="29" customWidth="1"/>
    <col min="9740" max="9985" width="11.375" style="29"/>
    <col min="9986" max="9986" width="29.875" style="29" customWidth="1"/>
    <col min="9987" max="9987" width="10.125" style="29" customWidth="1"/>
    <col min="9988" max="9988" width="25.875" style="29" customWidth="1"/>
    <col min="9989" max="9989" width="19.875" style="29" customWidth="1"/>
    <col min="9990" max="9990" width="12" style="29" customWidth="1"/>
    <col min="9991" max="9991" width="20.125" style="29" customWidth="1"/>
    <col min="9992" max="9992" width="12" style="29" customWidth="1"/>
    <col min="9993" max="9993" width="16.125" style="29" customWidth="1"/>
    <col min="9994" max="9994" width="19.125" style="29" customWidth="1"/>
    <col min="9995" max="9995" width="26.125" style="29" customWidth="1"/>
    <col min="9996" max="10241" width="11.375" style="29"/>
    <col min="10242" max="10242" width="29.875" style="29" customWidth="1"/>
    <col min="10243" max="10243" width="10.125" style="29" customWidth="1"/>
    <col min="10244" max="10244" width="25.875" style="29" customWidth="1"/>
    <col min="10245" max="10245" width="19.875" style="29" customWidth="1"/>
    <col min="10246" max="10246" width="12" style="29" customWidth="1"/>
    <col min="10247" max="10247" width="20.125" style="29" customWidth="1"/>
    <col min="10248" max="10248" width="12" style="29" customWidth="1"/>
    <col min="10249" max="10249" width="16.125" style="29" customWidth="1"/>
    <col min="10250" max="10250" width="19.125" style="29" customWidth="1"/>
    <col min="10251" max="10251" width="26.125" style="29" customWidth="1"/>
    <col min="10252" max="10497" width="11.375" style="29"/>
    <col min="10498" max="10498" width="29.875" style="29" customWidth="1"/>
    <col min="10499" max="10499" width="10.125" style="29" customWidth="1"/>
    <col min="10500" max="10500" width="25.875" style="29" customWidth="1"/>
    <col min="10501" max="10501" width="19.875" style="29" customWidth="1"/>
    <col min="10502" max="10502" width="12" style="29" customWidth="1"/>
    <col min="10503" max="10503" width="20.125" style="29" customWidth="1"/>
    <col min="10504" max="10504" width="12" style="29" customWidth="1"/>
    <col min="10505" max="10505" width="16.125" style="29" customWidth="1"/>
    <col min="10506" max="10506" width="19.125" style="29" customWidth="1"/>
    <col min="10507" max="10507" width="26.125" style="29" customWidth="1"/>
    <col min="10508" max="10753" width="11.375" style="29"/>
    <col min="10754" max="10754" width="29.875" style="29" customWidth="1"/>
    <col min="10755" max="10755" width="10.125" style="29" customWidth="1"/>
    <col min="10756" max="10756" width="25.875" style="29" customWidth="1"/>
    <col min="10757" max="10757" width="19.875" style="29" customWidth="1"/>
    <col min="10758" max="10758" width="12" style="29" customWidth="1"/>
    <col min="10759" max="10759" width="20.125" style="29" customWidth="1"/>
    <col min="10760" max="10760" width="12" style="29" customWidth="1"/>
    <col min="10761" max="10761" width="16.125" style="29" customWidth="1"/>
    <col min="10762" max="10762" width="19.125" style="29" customWidth="1"/>
    <col min="10763" max="10763" width="26.125" style="29" customWidth="1"/>
    <col min="10764" max="11009" width="11.375" style="29"/>
    <col min="11010" max="11010" width="29.875" style="29" customWidth="1"/>
    <col min="11011" max="11011" width="10.125" style="29" customWidth="1"/>
    <col min="11012" max="11012" width="25.875" style="29" customWidth="1"/>
    <col min="11013" max="11013" width="19.875" style="29" customWidth="1"/>
    <col min="11014" max="11014" width="12" style="29" customWidth="1"/>
    <col min="11015" max="11015" width="20.125" style="29" customWidth="1"/>
    <col min="11016" max="11016" width="12" style="29" customWidth="1"/>
    <col min="11017" max="11017" width="16.125" style="29" customWidth="1"/>
    <col min="11018" max="11018" width="19.125" style="29" customWidth="1"/>
    <col min="11019" max="11019" width="26.125" style="29" customWidth="1"/>
    <col min="11020" max="11265" width="11.375" style="29"/>
    <col min="11266" max="11266" width="29.875" style="29" customWidth="1"/>
    <col min="11267" max="11267" width="10.125" style="29" customWidth="1"/>
    <col min="11268" max="11268" width="25.875" style="29" customWidth="1"/>
    <col min="11269" max="11269" width="19.875" style="29" customWidth="1"/>
    <col min="11270" max="11270" width="12" style="29" customWidth="1"/>
    <col min="11271" max="11271" width="20.125" style="29" customWidth="1"/>
    <col min="11272" max="11272" width="12" style="29" customWidth="1"/>
    <col min="11273" max="11273" width="16.125" style="29" customWidth="1"/>
    <col min="11274" max="11274" width="19.125" style="29" customWidth="1"/>
    <col min="11275" max="11275" width="26.125" style="29" customWidth="1"/>
    <col min="11276" max="11521" width="11.375" style="29"/>
    <col min="11522" max="11522" width="29.875" style="29" customWidth="1"/>
    <col min="11523" max="11523" width="10.125" style="29" customWidth="1"/>
    <col min="11524" max="11524" width="25.875" style="29" customWidth="1"/>
    <col min="11525" max="11525" width="19.875" style="29" customWidth="1"/>
    <col min="11526" max="11526" width="12" style="29" customWidth="1"/>
    <col min="11527" max="11527" width="20.125" style="29" customWidth="1"/>
    <col min="11528" max="11528" width="12" style="29" customWidth="1"/>
    <col min="11529" max="11529" width="16.125" style="29" customWidth="1"/>
    <col min="11530" max="11530" width="19.125" style="29" customWidth="1"/>
    <col min="11531" max="11531" width="26.125" style="29" customWidth="1"/>
    <col min="11532" max="11777" width="11.375" style="29"/>
    <col min="11778" max="11778" width="29.875" style="29" customWidth="1"/>
    <col min="11779" max="11779" width="10.125" style="29" customWidth="1"/>
    <col min="11780" max="11780" width="25.875" style="29" customWidth="1"/>
    <col min="11781" max="11781" width="19.875" style="29" customWidth="1"/>
    <col min="11782" max="11782" width="12" style="29" customWidth="1"/>
    <col min="11783" max="11783" width="20.125" style="29" customWidth="1"/>
    <col min="11784" max="11784" width="12" style="29" customWidth="1"/>
    <col min="11785" max="11785" width="16.125" style="29" customWidth="1"/>
    <col min="11786" max="11786" width="19.125" style="29" customWidth="1"/>
    <col min="11787" max="11787" width="26.125" style="29" customWidth="1"/>
    <col min="11788" max="12033" width="11.375" style="29"/>
    <col min="12034" max="12034" width="29.875" style="29" customWidth="1"/>
    <col min="12035" max="12035" width="10.125" style="29" customWidth="1"/>
    <col min="12036" max="12036" width="25.875" style="29" customWidth="1"/>
    <col min="12037" max="12037" width="19.875" style="29" customWidth="1"/>
    <col min="12038" max="12038" width="12" style="29" customWidth="1"/>
    <col min="12039" max="12039" width="20.125" style="29" customWidth="1"/>
    <col min="12040" max="12040" width="12" style="29" customWidth="1"/>
    <col min="12041" max="12041" width="16.125" style="29" customWidth="1"/>
    <col min="12042" max="12042" width="19.125" style="29" customWidth="1"/>
    <col min="12043" max="12043" width="26.125" style="29" customWidth="1"/>
    <col min="12044" max="12289" width="11.375" style="29"/>
    <col min="12290" max="12290" width="29.875" style="29" customWidth="1"/>
    <col min="12291" max="12291" width="10.125" style="29" customWidth="1"/>
    <col min="12292" max="12292" width="25.875" style="29" customWidth="1"/>
    <col min="12293" max="12293" width="19.875" style="29" customWidth="1"/>
    <col min="12294" max="12294" width="12" style="29" customWidth="1"/>
    <col min="12295" max="12295" width="20.125" style="29" customWidth="1"/>
    <col min="12296" max="12296" width="12" style="29" customWidth="1"/>
    <col min="12297" max="12297" width="16.125" style="29" customWidth="1"/>
    <col min="12298" max="12298" width="19.125" style="29" customWidth="1"/>
    <col min="12299" max="12299" width="26.125" style="29" customWidth="1"/>
    <col min="12300" max="12545" width="11.375" style="29"/>
    <col min="12546" max="12546" width="29.875" style="29" customWidth="1"/>
    <col min="12547" max="12547" width="10.125" style="29" customWidth="1"/>
    <col min="12548" max="12548" width="25.875" style="29" customWidth="1"/>
    <col min="12549" max="12549" width="19.875" style="29" customWidth="1"/>
    <col min="12550" max="12550" width="12" style="29" customWidth="1"/>
    <col min="12551" max="12551" width="20.125" style="29" customWidth="1"/>
    <col min="12552" max="12552" width="12" style="29" customWidth="1"/>
    <col min="12553" max="12553" width="16.125" style="29" customWidth="1"/>
    <col min="12554" max="12554" width="19.125" style="29" customWidth="1"/>
    <col min="12555" max="12555" width="26.125" style="29" customWidth="1"/>
    <col min="12556" max="12801" width="11.375" style="29"/>
    <col min="12802" max="12802" width="29.875" style="29" customWidth="1"/>
    <col min="12803" max="12803" width="10.125" style="29" customWidth="1"/>
    <col min="12804" max="12804" width="25.875" style="29" customWidth="1"/>
    <col min="12805" max="12805" width="19.875" style="29" customWidth="1"/>
    <col min="12806" max="12806" width="12" style="29" customWidth="1"/>
    <col min="12807" max="12807" width="20.125" style="29" customWidth="1"/>
    <col min="12808" max="12808" width="12" style="29" customWidth="1"/>
    <col min="12809" max="12809" width="16.125" style="29" customWidth="1"/>
    <col min="12810" max="12810" width="19.125" style="29" customWidth="1"/>
    <col min="12811" max="12811" width="26.125" style="29" customWidth="1"/>
    <col min="12812" max="13057" width="11.375" style="29"/>
    <col min="13058" max="13058" width="29.875" style="29" customWidth="1"/>
    <col min="13059" max="13059" width="10.125" style="29" customWidth="1"/>
    <col min="13060" max="13060" width="25.875" style="29" customWidth="1"/>
    <col min="13061" max="13061" width="19.875" style="29" customWidth="1"/>
    <col min="13062" max="13062" width="12" style="29" customWidth="1"/>
    <col min="13063" max="13063" width="20.125" style="29" customWidth="1"/>
    <col min="13064" max="13064" width="12" style="29" customWidth="1"/>
    <col min="13065" max="13065" width="16.125" style="29" customWidth="1"/>
    <col min="13066" max="13066" width="19.125" style="29" customWidth="1"/>
    <col min="13067" max="13067" width="26.125" style="29" customWidth="1"/>
    <col min="13068" max="13313" width="11.375" style="29"/>
    <col min="13314" max="13314" width="29.875" style="29" customWidth="1"/>
    <col min="13315" max="13315" width="10.125" style="29" customWidth="1"/>
    <col min="13316" max="13316" width="25.875" style="29" customWidth="1"/>
    <col min="13317" max="13317" width="19.875" style="29" customWidth="1"/>
    <col min="13318" max="13318" width="12" style="29" customWidth="1"/>
    <col min="13319" max="13319" width="20.125" style="29" customWidth="1"/>
    <col min="13320" max="13320" width="12" style="29" customWidth="1"/>
    <col min="13321" max="13321" width="16.125" style="29" customWidth="1"/>
    <col min="13322" max="13322" width="19.125" style="29" customWidth="1"/>
    <col min="13323" max="13323" width="26.125" style="29" customWidth="1"/>
    <col min="13324" max="13569" width="11.375" style="29"/>
    <col min="13570" max="13570" width="29.875" style="29" customWidth="1"/>
    <col min="13571" max="13571" width="10.125" style="29" customWidth="1"/>
    <col min="13572" max="13572" width="25.875" style="29" customWidth="1"/>
    <col min="13573" max="13573" width="19.875" style="29" customWidth="1"/>
    <col min="13574" max="13574" width="12" style="29" customWidth="1"/>
    <col min="13575" max="13575" width="20.125" style="29" customWidth="1"/>
    <col min="13576" max="13576" width="12" style="29" customWidth="1"/>
    <col min="13577" max="13577" width="16.125" style="29" customWidth="1"/>
    <col min="13578" max="13578" width="19.125" style="29" customWidth="1"/>
    <col min="13579" max="13579" width="26.125" style="29" customWidth="1"/>
    <col min="13580" max="13825" width="11.375" style="29"/>
    <col min="13826" max="13826" width="29.875" style="29" customWidth="1"/>
    <col min="13827" max="13827" width="10.125" style="29" customWidth="1"/>
    <col min="13828" max="13828" width="25.875" style="29" customWidth="1"/>
    <col min="13829" max="13829" width="19.875" style="29" customWidth="1"/>
    <col min="13830" max="13830" width="12" style="29" customWidth="1"/>
    <col min="13831" max="13831" width="20.125" style="29" customWidth="1"/>
    <col min="13832" max="13832" width="12" style="29" customWidth="1"/>
    <col min="13833" max="13833" width="16.125" style="29" customWidth="1"/>
    <col min="13834" max="13834" width="19.125" style="29" customWidth="1"/>
    <col min="13835" max="13835" width="26.125" style="29" customWidth="1"/>
    <col min="13836" max="14081" width="11.375" style="29"/>
    <col min="14082" max="14082" width="29.875" style="29" customWidth="1"/>
    <col min="14083" max="14083" width="10.125" style="29" customWidth="1"/>
    <col min="14084" max="14084" width="25.875" style="29" customWidth="1"/>
    <col min="14085" max="14085" width="19.875" style="29" customWidth="1"/>
    <col min="14086" max="14086" width="12" style="29" customWidth="1"/>
    <col min="14087" max="14087" width="20.125" style="29" customWidth="1"/>
    <col min="14088" max="14088" width="12" style="29" customWidth="1"/>
    <col min="14089" max="14089" width="16.125" style="29" customWidth="1"/>
    <col min="14090" max="14090" width="19.125" style="29" customWidth="1"/>
    <col min="14091" max="14091" width="26.125" style="29" customWidth="1"/>
    <col min="14092" max="14337" width="11.375" style="29"/>
    <col min="14338" max="14338" width="29.875" style="29" customWidth="1"/>
    <col min="14339" max="14339" width="10.125" style="29" customWidth="1"/>
    <col min="14340" max="14340" width="25.875" style="29" customWidth="1"/>
    <col min="14341" max="14341" width="19.875" style="29" customWidth="1"/>
    <col min="14342" max="14342" width="12" style="29" customWidth="1"/>
    <col min="14343" max="14343" width="20.125" style="29" customWidth="1"/>
    <col min="14344" max="14344" width="12" style="29" customWidth="1"/>
    <col min="14345" max="14345" width="16.125" style="29" customWidth="1"/>
    <col min="14346" max="14346" width="19.125" style="29" customWidth="1"/>
    <col min="14347" max="14347" width="26.125" style="29" customWidth="1"/>
    <col min="14348" max="14593" width="11.375" style="29"/>
    <col min="14594" max="14594" width="29.875" style="29" customWidth="1"/>
    <col min="14595" max="14595" width="10.125" style="29" customWidth="1"/>
    <col min="14596" max="14596" width="25.875" style="29" customWidth="1"/>
    <col min="14597" max="14597" width="19.875" style="29" customWidth="1"/>
    <col min="14598" max="14598" width="12" style="29" customWidth="1"/>
    <col min="14599" max="14599" width="20.125" style="29" customWidth="1"/>
    <col min="14600" max="14600" width="12" style="29" customWidth="1"/>
    <col min="14601" max="14601" width="16.125" style="29" customWidth="1"/>
    <col min="14602" max="14602" width="19.125" style="29" customWidth="1"/>
    <col min="14603" max="14603" width="26.125" style="29" customWidth="1"/>
    <col min="14604" max="14849" width="11.375" style="29"/>
    <col min="14850" max="14850" width="29.875" style="29" customWidth="1"/>
    <col min="14851" max="14851" width="10.125" style="29" customWidth="1"/>
    <col min="14852" max="14852" width="25.875" style="29" customWidth="1"/>
    <col min="14853" max="14853" width="19.875" style="29" customWidth="1"/>
    <col min="14854" max="14854" width="12" style="29" customWidth="1"/>
    <col min="14855" max="14855" width="20.125" style="29" customWidth="1"/>
    <col min="14856" max="14856" width="12" style="29" customWidth="1"/>
    <col min="14857" max="14857" width="16.125" style="29" customWidth="1"/>
    <col min="14858" max="14858" width="19.125" style="29" customWidth="1"/>
    <col min="14859" max="14859" width="26.125" style="29" customWidth="1"/>
    <col min="14860" max="15105" width="11.375" style="29"/>
    <col min="15106" max="15106" width="29.875" style="29" customWidth="1"/>
    <col min="15107" max="15107" width="10.125" style="29" customWidth="1"/>
    <col min="15108" max="15108" width="25.875" style="29" customWidth="1"/>
    <col min="15109" max="15109" width="19.875" style="29" customWidth="1"/>
    <col min="15110" max="15110" width="12" style="29" customWidth="1"/>
    <col min="15111" max="15111" width="20.125" style="29" customWidth="1"/>
    <col min="15112" max="15112" width="12" style="29" customWidth="1"/>
    <col min="15113" max="15113" width="16.125" style="29" customWidth="1"/>
    <col min="15114" max="15114" width="19.125" style="29" customWidth="1"/>
    <col min="15115" max="15115" width="26.125" style="29" customWidth="1"/>
    <col min="15116" max="15361" width="11.375" style="29"/>
    <col min="15362" max="15362" width="29.875" style="29" customWidth="1"/>
    <col min="15363" max="15363" width="10.125" style="29" customWidth="1"/>
    <col min="15364" max="15364" width="25.875" style="29" customWidth="1"/>
    <col min="15365" max="15365" width="19.875" style="29" customWidth="1"/>
    <col min="15366" max="15366" width="12" style="29" customWidth="1"/>
    <col min="15367" max="15367" width="20.125" style="29" customWidth="1"/>
    <col min="15368" max="15368" width="12" style="29" customWidth="1"/>
    <col min="15369" max="15369" width="16.125" style="29" customWidth="1"/>
    <col min="15370" max="15370" width="19.125" style="29" customWidth="1"/>
    <col min="15371" max="15371" width="26.125" style="29" customWidth="1"/>
    <col min="15372" max="15617" width="11.375" style="29"/>
    <col min="15618" max="15618" width="29.875" style="29" customWidth="1"/>
    <col min="15619" max="15619" width="10.125" style="29" customWidth="1"/>
    <col min="15620" max="15620" width="25.875" style="29" customWidth="1"/>
    <col min="15621" max="15621" width="19.875" style="29" customWidth="1"/>
    <col min="15622" max="15622" width="12" style="29" customWidth="1"/>
    <col min="15623" max="15623" width="20.125" style="29" customWidth="1"/>
    <col min="15624" max="15624" width="12" style="29" customWidth="1"/>
    <col min="15625" max="15625" width="16.125" style="29" customWidth="1"/>
    <col min="15626" max="15626" width="19.125" style="29" customWidth="1"/>
    <col min="15627" max="15627" width="26.125" style="29" customWidth="1"/>
    <col min="15628" max="15873" width="11.375" style="29"/>
    <col min="15874" max="15874" width="29.875" style="29" customWidth="1"/>
    <col min="15875" max="15875" width="10.125" style="29" customWidth="1"/>
    <col min="15876" max="15876" width="25.875" style="29" customWidth="1"/>
    <col min="15877" max="15877" width="19.875" style="29" customWidth="1"/>
    <col min="15878" max="15878" width="12" style="29" customWidth="1"/>
    <col min="15879" max="15879" width="20.125" style="29" customWidth="1"/>
    <col min="15880" max="15880" width="12" style="29" customWidth="1"/>
    <col min="15881" max="15881" width="16.125" style="29" customWidth="1"/>
    <col min="15882" max="15882" width="19.125" style="29" customWidth="1"/>
    <col min="15883" max="15883" width="26.125" style="29" customWidth="1"/>
    <col min="15884" max="16129" width="11.375" style="29"/>
    <col min="16130" max="16130" width="29.875" style="29" customWidth="1"/>
    <col min="16131" max="16131" width="10.125" style="29" customWidth="1"/>
    <col min="16132" max="16132" width="25.875" style="29" customWidth="1"/>
    <col min="16133" max="16133" width="19.875" style="29" customWidth="1"/>
    <col min="16134" max="16134" width="12" style="29" customWidth="1"/>
    <col min="16135" max="16135" width="20.125" style="29" customWidth="1"/>
    <col min="16136" max="16136" width="12" style="29" customWidth="1"/>
    <col min="16137" max="16137" width="16.125" style="29" customWidth="1"/>
    <col min="16138" max="16138" width="19.125" style="29" customWidth="1"/>
    <col min="16139" max="16139" width="26.125" style="29" customWidth="1"/>
    <col min="16140" max="16384" width="11.375" style="29"/>
  </cols>
  <sheetData>
    <row r="1" spans="1:10" ht="27" customHeight="1" thickBot="1" x14ac:dyDescent="0.3">
      <c r="B1" s="121" t="s">
        <v>138</v>
      </c>
      <c r="C1" s="127"/>
      <c r="D1" s="123"/>
      <c r="E1" s="123"/>
      <c r="F1" s="123"/>
      <c r="G1" s="123"/>
      <c r="H1" s="123"/>
      <c r="I1" s="123"/>
      <c r="J1" s="123"/>
    </row>
    <row r="2" spans="1:10" s="65" customFormat="1" ht="40.75" customHeight="1" thickBot="1" x14ac:dyDescent="0.3">
      <c r="A2" s="77"/>
      <c r="B2" s="378" t="s">
        <v>92</v>
      </c>
      <c r="C2" s="379"/>
      <c r="D2" s="380"/>
      <c r="E2" s="380"/>
      <c r="F2" s="380"/>
      <c r="G2" s="381"/>
      <c r="H2" s="64"/>
      <c r="I2" s="64"/>
      <c r="J2" s="64"/>
    </row>
    <row r="3" spans="1:10" ht="39.75" customHeight="1" thickBot="1" x14ac:dyDescent="0.3">
      <c r="B3" s="123"/>
      <c r="C3" s="127"/>
      <c r="D3" s="123"/>
      <c r="E3" s="123"/>
      <c r="F3" s="123"/>
      <c r="G3" s="123"/>
      <c r="H3" s="123"/>
      <c r="I3" s="123"/>
      <c r="J3" s="123"/>
    </row>
    <row r="4" spans="1:10" s="33" customFormat="1" ht="59.45" customHeight="1" x14ac:dyDescent="0.25">
      <c r="A4" s="79" t="s">
        <v>93</v>
      </c>
      <c r="B4" s="43" t="s">
        <v>94</v>
      </c>
      <c r="C4" s="43" t="s">
        <v>136</v>
      </c>
      <c r="D4" s="43" t="s">
        <v>95</v>
      </c>
      <c r="E4" s="43" t="s">
        <v>96</v>
      </c>
      <c r="F4" s="43" t="s">
        <v>97</v>
      </c>
      <c r="G4" s="46" t="s">
        <v>98</v>
      </c>
    </row>
    <row r="5" spans="1:10" ht="45.7" customHeight="1" x14ac:dyDescent="0.25">
      <c r="A5" s="53">
        <v>1</v>
      </c>
      <c r="B5" s="92" t="s">
        <v>99</v>
      </c>
      <c r="C5" s="118">
        <v>5</v>
      </c>
      <c r="D5" s="73">
        <v>8</v>
      </c>
      <c r="E5" s="74">
        <v>4</v>
      </c>
      <c r="F5" s="104">
        <v>255000</v>
      </c>
      <c r="G5" s="128">
        <f t="shared" ref="G5:G14" si="0">F5*E5</f>
        <v>1020000</v>
      </c>
      <c r="H5" s="123"/>
      <c r="I5" s="123"/>
      <c r="J5" s="123"/>
    </row>
    <row r="6" spans="1:10" ht="45.7" customHeight="1" x14ac:dyDescent="0.25">
      <c r="A6" s="53">
        <v>2</v>
      </c>
      <c r="B6" s="92" t="s">
        <v>100</v>
      </c>
      <c r="C6" s="118">
        <v>5</v>
      </c>
      <c r="D6" s="73">
        <v>10</v>
      </c>
      <c r="E6" s="74">
        <v>4</v>
      </c>
      <c r="F6" s="104">
        <v>270000</v>
      </c>
      <c r="G6" s="128">
        <f>E6*F6</f>
        <v>1080000</v>
      </c>
      <c r="H6" s="123"/>
      <c r="I6" s="123"/>
      <c r="J6" s="123"/>
    </row>
    <row r="7" spans="1:10" ht="45.7" customHeight="1" x14ac:dyDescent="0.25">
      <c r="A7" s="53">
        <v>3</v>
      </c>
      <c r="B7" s="92" t="s">
        <v>99</v>
      </c>
      <c r="C7" s="118">
        <v>7</v>
      </c>
      <c r="D7" s="73">
        <v>8</v>
      </c>
      <c r="E7" s="74">
        <v>4</v>
      </c>
      <c r="F7" s="104">
        <v>280000</v>
      </c>
      <c r="G7" s="128">
        <f t="shared" si="0"/>
        <v>1120000</v>
      </c>
      <c r="H7" s="123"/>
      <c r="I7" s="123"/>
      <c r="J7" s="123"/>
    </row>
    <row r="8" spans="1:10" ht="45.7" customHeight="1" x14ac:dyDescent="0.25">
      <c r="A8" s="53">
        <v>4</v>
      </c>
      <c r="B8" s="92" t="s">
        <v>100</v>
      </c>
      <c r="C8" s="118">
        <v>7</v>
      </c>
      <c r="D8" s="73">
        <v>10</v>
      </c>
      <c r="E8" s="74">
        <v>4</v>
      </c>
      <c r="F8" s="104">
        <v>281000</v>
      </c>
      <c r="G8" s="128">
        <f>E8*F8</f>
        <v>1124000</v>
      </c>
      <c r="H8" s="123"/>
      <c r="I8" s="123"/>
      <c r="J8" s="123"/>
    </row>
    <row r="9" spans="1:10" ht="45.7" customHeight="1" x14ac:dyDescent="0.25">
      <c r="A9" s="53">
        <v>5</v>
      </c>
      <c r="B9" s="92" t="s">
        <v>99</v>
      </c>
      <c r="C9" s="118">
        <v>9</v>
      </c>
      <c r="D9" s="73">
        <v>8</v>
      </c>
      <c r="E9" s="74">
        <v>4</v>
      </c>
      <c r="F9" s="104">
        <v>265000</v>
      </c>
      <c r="G9" s="128">
        <f>E9*F9</f>
        <v>1060000</v>
      </c>
      <c r="H9" s="123"/>
      <c r="I9" s="123"/>
      <c r="J9" s="123"/>
    </row>
    <row r="10" spans="1:10" ht="45.7" customHeight="1" x14ac:dyDescent="0.25">
      <c r="A10" s="53">
        <v>6</v>
      </c>
      <c r="B10" s="92" t="s">
        <v>100</v>
      </c>
      <c r="C10" s="118">
        <v>9</v>
      </c>
      <c r="D10" s="73">
        <v>10</v>
      </c>
      <c r="E10" s="74">
        <v>4</v>
      </c>
      <c r="F10" s="104">
        <v>255678</v>
      </c>
      <c r="G10" s="128">
        <f>E10*F10</f>
        <v>1022712</v>
      </c>
      <c r="H10" s="123"/>
      <c r="I10" s="123"/>
      <c r="J10" s="123"/>
    </row>
    <row r="11" spans="1:10" ht="52.5" customHeight="1" x14ac:dyDescent="0.25">
      <c r="A11" s="53">
        <v>7</v>
      </c>
      <c r="B11" s="92" t="s">
        <v>101</v>
      </c>
      <c r="C11" s="118">
        <v>7</v>
      </c>
      <c r="D11" s="73">
        <v>10</v>
      </c>
      <c r="E11" s="74">
        <v>4</v>
      </c>
      <c r="F11" s="104">
        <v>310000</v>
      </c>
      <c r="G11" s="128">
        <f t="shared" si="0"/>
        <v>1240000</v>
      </c>
      <c r="H11" s="123"/>
      <c r="I11" s="123"/>
      <c r="J11" s="123"/>
    </row>
    <row r="12" spans="1:10" ht="50.1" customHeight="1" x14ac:dyDescent="0.25">
      <c r="A12" s="53">
        <v>8</v>
      </c>
      <c r="B12" s="92" t="s">
        <v>102</v>
      </c>
      <c r="C12" s="118">
        <v>7</v>
      </c>
      <c r="D12" s="73">
        <v>12</v>
      </c>
      <c r="E12" s="74">
        <v>4</v>
      </c>
      <c r="F12" s="104">
        <v>350000</v>
      </c>
      <c r="G12" s="128">
        <f t="shared" si="0"/>
        <v>1400000</v>
      </c>
      <c r="H12" s="123"/>
      <c r="I12" s="123"/>
      <c r="J12" s="123"/>
    </row>
    <row r="13" spans="1:10" ht="50.1" customHeight="1" x14ac:dyDescent="0.25">
      <c r="A13" s="53">
        <v>9</v>
      </c>
      <c r="B13" s="92" t="s">
        <v>103</v>
      </c>
      <c r="C13" s="118">
        <v>8</v>
      </c>
      <c r="D13" s="73">
        <v>12</v>
      </c>
      <c r="E13" s="74">
        <v>4</v>
      </c>
      <c r="F13" s="104">
        <v>430000</v>
      </c>
      <c r="G13" s="128">
        <f t="shared" si="0"/>
        <v>1720000</v>
      </c>
      <c r="H13" s="123"/>
      <c r="I13" s="123"/>
      <c r="J13" s="123"/>
    </row>
    <row r="14" spans="1:10" ht="52.3" customHeight="1" x14ac:dyDescent="0.25">
      <c r="A14" s="53">
        <v>10</v>
      </c>
      <c r="B14" s="92" t="s">
        <v>104</v>
      </c>
      <c r="C14" s="118">
        <v>8</v>
      </c>
      <c r="D14" s="73">
        <v>14</v>
      </c>
      <c r="E14" s="74">
        <v>4</v>
      </c>
      <c r="F14" s="104">
        <v>480000</v>
      </c>
      <c r="G14" s="128">
        <f t="shared" si="0"/>
        <v>1920000</v>
      </c>
      <c r="H14" s="123"/>
      <c r="I14" s="123"/>
      <c r="J14" s="123"/>
    </row>
    <row r="15" spans="1:10" ht="40.75" customHeight="1" thickBot="1" x14ac:dyDescent="0.3">
      <c r="A15" s="80"/>
      <c r="B15" s="101" t="s">
        <v>105</v>
      </c>
      <c r="C15" s="101"/>
      <c r="D15" s="129"/>
      <c r="E15" s="81"/>
      <c r="F15" s="82"/>
      <c r="G15" s="83">
        <f>SUM(G5:G14)</f>
        <v>12706712</v>
      </c>
      <c r="H15" s="123"/>
      <c r="I15" s="123"/>
      <c r="J15" s="123"/>
    </row>
    <row r="16" spans="1:10" ht="36.700000000000003" customHeight="1" x14ac:dyDescent="0.25">
      <c r="B16" s="123"/>
      <c r="C16" s="127"/>
      <c r="D16" s="130"/>
      <c r="E16" s="34"/>
      <c r="F16" s="35"/>
      <c r="G16" s="44"/>
      <c r="H16" s="123"/>
      <c r="I16" s="123"/>
      <c r="J16" s="123"/>
    </row>
    <row r="17" spans="1:10" s="42" customFormat="1" ht="90.7" customHeight="1" x14ac:dyDescent="0.2">
      <c r="A17" s="78"/>
      <c r="B17" s="392" t="s">
        <v>106</v>
      </c>
      <c r="C17" s="392"/>
      <c r="D17" s="392"/>
      <c r="E17" s="392"/>
      <c r="F17" s="392"/>
      <c r="G17" s="392"/>
      <c r="H17" s="124"/>
      <c r="I17" s="124"/>
      <c r="J17" s="131"/>
    </row>
    <row r="18" spans="1:10" ht="26.15" customHeight="1" thickBot="1" x14ac:dyDescent="0.3">
      <c r="B18" s="123"/>
      <c r="C18" s="127"/>
      <c r="D18" s="45"/>
      <c r="E18" s="132"/>
      <c r="F18" s="36"/>
      <c r="G18" s="133"/>
      <c r="H18" s="37"/>
      <c r="I18" s="37"/>
      <c r="J18" s="123"/>
    </row>
    <row r="19" spans="1:10" s="68" customFormat="1" ht="45" customHeight="1" x14ac:dyDescent="0.25">
      <c r="A19" s="86" t="s">
        <v>93</v>
      </c>
      <c r="B19" s="43" t="s">
        <v>94</v>
      </c>
      <c r="C19" s="43"/>
      <c r="D19" s="43" t="s">
        <v>107</v>
      </c>
      <c r="E19" s="87" t="s">
        <v>96</v>
      </c>
      <c r="F19" s="43" t="s">
        <v>108</v>
      </c>
      <c r="G19" s="46" t="s">
        <v>98</v>
      </c>
    </row>
    <row r="20" spans="1:10" s="69" customFormat="1" ht="35.15" customHeight="1" x14ac:dyDescent="0.25">
      <c r="A20" s="53">
        <v>11</v>
      </c>
      <c r="B20" s="391" t="s">
        <v>109</v>
      </c>
      <c r="C20" s="116"/>
      <c r="D20" s="84" t="s">
        <v>110</v>
      </c>
      <c r="E20" s="70"/>
      <c r="F20" s="105">
        <v>34</v>
      </c>
      <c r="G20" s="88"/>
    </row>
    <row r="21" spans="1:10" s="69" customFormat="1" ht="26.15" customHeight="1" x14ac:dyDescent="0.25">
      <c r="A21" s="53"/>
      <c r="B21" s="391"/>
      <c r="C21" s="116"/>
      <c r="D21" s="85" t="s">
        <v>111</v>
      </c>
      <c r="E21" s="70">
        <v>2</v>
      </c>
      <c r="F21" s="106"/>
      <c r="G21" s="110">
        <f>(F20*600*24)*2</f>
        <v>979200</v>
      </c>
    </row>
    <row r="22" spans="1:10" s="69" customFormat="1" ht="35.15" customHeight="1" x14ac:dyDescent="0.25">
      <c r="A22" s="53">
        <v>12</v>
      </c>
      <c r="B22" s="391"/>
      <c r="C22" s="116"/>
      <c r="D22" s="84" t="s">
        <v>112</v>
      </c>
      <c r="E22" s="70"/>
      <c r="F22" s="105">
        <v>32</v>
      </c>
      <c r="G22" s="71"/>
    </row>
    <row r="23" spans="1:10" s="69" customFormat="1" ht="26.15" customHeight="1" x14ac:dyDescent="0.25">
      <c r="A23" s="53"/>
      <c r="B23" s="391"/>
      <c r="C23" s="116"/>
      <c r="D23" s="85" t="s">
        <v>113</v>
      </c>
      <c r="E23" s="70">
        <v>2</v>
      </c>
      <c r="F23" s="107"/>
      <c r="G23" s="110">
        <f>F22*2*24*800</f>
        <v>1228800</v>
      </c>
    </row>
    <row r="24" spans="1:10" s="69" customFormat="1" ht="35.15" customHeight="1" x14ac:dyDescent="0.25">
      <c r="A24" s="53">
        <v>13</v>
      </c>
      <c r="B24" s="391"/>
      <c r="C24" s="116"/>
      <c r="D24" s="84" t="s">
        <v>114</v>
      </c>
      <c r="E24" s="70"/>
      <c r="F24" s="105">
        <v>30</v>
      </c>
      <c r="G24" s="71"/>
    </row>
    <row r="25" spans="1:10" s="69" customFormat="1" ht="26.15" customHeight="1" x14ac:dyDescent="0.25">
      <c r="A25" s="53"/>
      <c r="B25" s="391"/>
      <c r="C25" s="116"/>
      <c r="D25" s="85" t="s">
        <v>115</v>
      </c>
      <c r="E25" s="70">
        <v>2</v>
      </c>
      <c r="F25" s="72"/>
      <c r="G25" s="110">
        <f>F24*24*1000*2</f>
        <v>1440000</v>
      </c>
    </row>
    <row r="26" spans="1:10" s="69" customFormat="1" ht="40.75" customHeight="1" thickBot="1" x14ac:dyDescent="0.3">
      <c r="A26" s="80"/>
      <c r="B26" s="102" t="s">
        <v>105</v>
      </c>
      <c r="C26" s="102"/>
      <c r="D26" s="89"/>
      <c r="E26" s="90"/>
      <c r="F26" s="91"/>
      <c r="G26" s="111">
        <f>G25+G23+G21</f>
        <v>3648000</v>
      </c>
    </row>
    <row r="27" spans="1:10" ht="25.5" customHeight="1" x14ac:dyDescent="0.25">
      <c r="B27" s="123"/>
      <c r="C27" s="127"/>
      <c r="D27" s="127"/>
      <c r="E27" s="38"/>
      <c r="F27" s="39"/>
      <c r="G27" s="123"/>
      <c r="H27" s="123"/>
      <c r="I27" s="123"/>
      <c r="J27" s="123"/>
    </row>
    <row r="28" spans="1:10" ht="14.3" thickBot="1" x14ac:dyDescent="0.3">
      <c r="B28" s="123"/>
      <c r="C28" s="127"/>
      <c r="D28" s="123"/>
      <c r="E28" s="132"/>
      <c r="F28" s="123"/>
      <c r="G28" s="123"/>
      <c r="H28" s="123"/>
      <c r="I28" s="123"/>
      <c r="J28" s="123"/>
    </row>
    <row r="29" spans="1:10" ht="45" customHeight="1" x14ac:dyDescent="0.25">
      <c r="A29" s="79"/>
      <c r="B29" s="43" t="s">
        <v>116</v>
      </c>
      <c r="C29" s="43"/>
      <c r="D29" s="87" t="s">
        <v>117</v>
      </c>
      <c r="E29" s="96" t="s">
        <v>118</v>
      </c>
      <c r="F29" s="43" t="s">
        <v>119</v>
      </c>
      <c r="G29" s="46" t="s">
        <v>98</v>
      </c>
      <c r="H29" s="123"/>
      <c r="I29" s="123"/>
      <c r="J29" s="123"/>
    </row>
    <row r="30" spans="1:10" ht="52.3" customHeight="1" x14ac:dyDescent="0.25">
      <c r="A30" s="53">
        <v>14</v>
      </c>
      <c r="B30" s="92" t="s">
        <v>120</v>
      </c>
      <c r="C30" s="116"/>
      <c r="D30" s="134" t="s">
        <v>121</v>
      </c>
      <c r="E30" s="75"/>
      <c r="F30" s="108">
        <v>1200</v>
      </c>
      <c r="G30" s="135"/>
      <c r="H30" s="123"/>
      <c r="I30" s="123"/>
      <c r="J30" s="123"/>
    </row>
    <row r="31" spans="1:10" ht="32.950000000000003" customHeight="1" x14ac:dyDescent="0.25">
      <c r="A31" s="53"/>
      <c r="B31" s="93"/>
      <c r="C31" s="103"/>
      <c r="D31" s="103" t="s">
        <v>122</v>
      </c>
      <c r="E31" s="75">
        <v>1</v>
      </c>
      <c r="F31" s="136"/>
      <c r="G31" s="137">
        <f>F30*24</f>
        <v>28800</v>
      </c>
      <c r="H31" s="123"/>
      <c r="I31" s="123"/>
      <c r="J31" s="123"/>
    </row>
    <row r="32" spans="1:10" ht="52.3" customHeight="1" x14ac:dyDescent="0.25">
      <c r="A32" s="53">
        <v>15</v>
      </c>
      <c r="B32" s="92" t="s">
        <v>137</v>
      </c>
      <c r="C32" s="116"/>
      <c r="D32" s="134" t="s">
        <v>121</v>
      </c>
      <c r="E32" s="75"/>
      <c r="F32" s="108">
        <v>567</v>
      </c>
      <c r="G32" s="135"/>
      <c r="H32" s="123"/>
      <c r="I32" s="123"/>
      <c r="J32" s="123"/>
    </row>
    <row r="33" spans="1:7" ht="31.75" customHeight="1" x14ac:dyDescent="0.25">
      <c r="A33" s="53"/>
      <c r="B33" s="93"/>
      <c r="C33" s="103"/>
      <c r="D33" s="103" t="s">
        <v>122</v>
      </c>
      <c r="E33" s="75">
        <v>1</v>
      </c>
      <c r="F33" s="136"/>
      <c r="G33" s="137">
        <f>F32*24</f>
        <v>13608</v>
      </c>
    </row>
    <row r="34" spans="1:7" ht="52.3" customHeight="1" x14ac:dyDescent="0.25">
      <c r="A34" s="53">
        <v>16</v>
      </c>
      <c r="B34" s="92" t="s">
        <v>123</v>
      </c>
      <c r="C34" s="116"/>
      <c r="D34" s="138" t="s">
        <v>124</v>
      </c>
      <c r="E34" s="75"/>
      <c r="F34" s="108">
        <v>1120</v>
      </c>
      <c r="G34" s="135"/>
    </row>
    <row r="35" spans="1:7" ht="37.549999999999997" customHeight="1" x14ac:dyDescent="0.25">
      <c r="A35" s="53"/>
      <c r="B35" s="93"/>
      <c r="C35" s="103"/>
      <c r="D35" s="103" t="s">
        <v>125</v>
      </c>
      <c r="E35" s="75">
        <v>2</v>
      </c>
      <c r="F35" s="136"/>
      <c r="G35" s="137">
        <f>F34*40*2</f>
        <v>89600</v>
      </c>
    </row>
    <row r="36" spans="1:7" ht="52.5" customHeight="1" x14ac:dyDescent="0.25">
      <c r="A36" s="53">
        <v>17</v>
      </c>
      <c r="B36" s="92" t="s">
        <v>126</v>
      </c>
      <c r="C36" s="116"/>
      <c r="D36" s="138" t="s">
        <v>127</v>
      </c>
      <c r="E36" s="75"/>
      <c r="F36" s="108">
        <v>300000</v>
      </c>
      <c r="G36" s="135"/>
    </row>
    <row r="37" spans="1:7" ht="27" customHeight="1" x14ac:dyDescent="0.25">
      <c r="A37" s="53"/>
      <c r="B37" s="93"/>
      <c r="C37" s="103"/>
      <c r="D37" s="134"/>
      <c r="E37" s="75">
        <v>10</v>
      </c>
      <c r="F37" s="136"/>
      <c r="G37" s="137">
        <f>F36*10</f>
        <v>3000000</v>
      </c>
    </row>
    <row r="38" spans="1:7" ht="50.1" customHeight="1" x14ac:dyDescent="0.25">
      <c r="A38" s="53">
        <v>18</v>
      </c>
      <c r="B38" s="92" t="s">
        <v>126</v>
      </c>
      <c r="C38" s="116"/>
      <c r="D38" s="138" t="s">
        <v>128</v>
      </c>
      <c r="E38" s="75"/>
      <c r="F38" s="108">
        <v>400000</v>
      </c>
      <c r="G38" s="135"/>
    </row>
    <row r="39" spans="1:7" ht="24.65" customHeight="1" x14ac:dyDescent="0.25">
      <c r="A39" s="53"/>
      <c r="B39" s="92"/>
      <c r="C39" s="116"/>
      <c r="D39" s="138"/>
      <c r="E39" s="75">
        <v>10</v>
      </c>
      <c r="F39" s="119"/>
      <c r="G39" s="137">
        <f>F38*10</f>
        <v>4000000</v>
      </c>
    </row>
    <row r="40" spans="1:7" ht="53.15" customHeight="1" x14ac:dyDescent="0.25">
      <c r="A40" s="53">
        <v>19</v>
      </c>
      <c r="B40" s="92" t="s">
        <v>126</v>
      </c>
      <c r="C40" s="116"/>
      <c r="D40" s="138" t="s">
        <v>129</v>
      </c>
      <c r="E40" s="75"/>
      <c r="F40" s="108">
        <v>500000</v>
      </c>
      <c r="G40" s="135"/>
    </row>
    <row r="41" spans="1:7" ht="25.5" customHeight="1" x14ac:dyDescent="0.25">
      <c r="A41" s="53"/>
      <c r="B41" s="95"/>
      <c r="C41" s="117"/>
      <c r="D41" s="94"/>
      <c r="E41" s="75">
        <v>10</v>
      </c>
      <c r="F41" s="139"/>
      <c r="G41" s="137">
        <f>F40*10</f>
        <v>5000000</v>
      </c>
    </row>
    <row r="42" spans="1:7" ht="40.75" customHeight="1" thickBot="1" x14ac:dyDescent="0.3">
      <c r="A42" s="80"/>
      <c r="B42" s="97" t="s">
        <v>105</v>
      </c>
      <c r="C42" s="97"/>
      <c r="D42" s="98"/>
      <c r="E42" s="99"/>
      <c r="F42" s="100"/>
      <c r="G42" s="120">
        <f>G31+G33+G35+G37+G39+G41</f>
        <v>12132008</v>
      </c>
    </row>
    <row r="44" spans="1:7" ht="66.25" customHeight="1" thickBot="1" x14ac:dyDescent="0.3">
      <c r="B44" s="123"/>
      <c r="C44" s="127"/>
      <c r="D44" s="123"/>
      <c r="E44" s="123"/>
      <c r="F44" s="123"/>
      <c r="G44" s="123"/>
    </row>
    <row r="45" spans="1:7" ht="31.75" customHeight="1" x14ac:dyDescent="0.25">
      <c r="B45" s="382" t="s">
        <v>130</v>
      </c>
      <c r="C45" s="112"/>
      <c r="D45" s="389" t="s">
        <v>131</v>
      </c>
      <c r="E45" s="390"/>
      <c r="F45" s="47">
        <f>G15</f>
        <v>12706712</v>
      </c>
      <c r="G45" s="40"/>
    </row>
    <row r="46" spans="1:7" ht="31.75" customHeight="1" x14ac:dyDescent="0.25">
      <c r="B46" s="383"/>
      <c r="C46" s="113"/>
      <c r="D46" s="385" t="s">
        <v>132</v>
      </c>
      <c r="E46" s="386"/>
      <c r="F46" s="48">
        <f>G26</f>
        <v>3648000</v>
      </c>
      <c r="G46" s="40"/>
    </row>
    <row r="47" spans="1:7" ht="31.75" customHeight="1" thickBot="1" x14ac:dyDescent="0.3">
      <c r="B47" s="384"/>
      <c r="C47" s="114"/>
      <c r="D47" s="387" t="s">
        <v>133</v>
      </c>
      <c r="E47" s="388"/>
      <c r="F47" s="49">
        <f>G42</f>
        <v>12132008</v>
      </c>
      <c r="G47" s="40"/>
    </row>
    <row r="48" spans="1:7" ht="37.4" customHeight="1" thickBot="1" x14ac:dyDescent="0.3">
      <c r="B48" s="109" t="s">
        <v>134</v>
      </c>
      <c r="C48" s="115"/>
      <c r="D48" s="41"/>
      <c r="E48" s="41"/>
      <c r="F48" s="50">
        <f>SUM(F45:F47)</f>
        <v>28486720</v>
      </c>
      <c r="G48" s="123"/>
    </row>
    <row r="50" spans="2:2" x14ac:dyDescent="0.25">
      <c r="B50" s="123" t="s">
        <v>24</v>
      </c>
    </row>
    <row r="52" spans="2:2" ht="20.25" customHeight="1" x14ac:dyDescent="0.25">
      <c r="B52" s="123" t="s">
        <v>135</v>
      </c>
    </row>
  </sheetData>
  <customSheetViews>
    <customSheetView guid="{874ECE47-2C9C-481C-8729-4EFFF164B730}" scale="85" fitToPage="1" topLeftCell="A25">
      <selection activeCell="J43" sqref="J43"/>
      <pageMargins left="0" right="0" top="0" bottom="0" header="0" footer="0"/>
      <pageSetup paperSize="9" scale="45" orientation="landscape" verticalDpi="598" r:id="rId1"/>
      <headerFooter>
        <oddHeader>&amp;RVerbreitungsplattform zur Auslieferung von AV-Inhalten sowie Webseiten im Internet
Anlage 6 - Bewertungsmatrix Leistung Los 1
AZ: ZA-DPT V04/2015</oddHeader>
        <oddFooter>&amp;R&amp;"Arial,Standard"&amp;9&amp;P von &amp;N</oddFooter>
      </headerFooter>
    </customSheetView>
  </customSheetViews>
  <mergeCells count="7">
    <mergeCell ref="B2:G2"/>
    <mergeCell ref="B45:B47"/>
    <mergeCell ref="D46:E46"/>
    <mergeCell ref="D47:E47"/>
    <mergeCell ref="D45:E45"/>
    <mergeCell ref="B20:B25"/>
    <mergeCell ref="B17:G17"/>
  </mergeCells>
  <pageMargins left="0.70866141732283472" right="0.70866141732283472" top="0.78740157480314965" bottom="0.78740157480314965" header="0.31496062992125984" footer="0.31496062992125984"/>
  <pageSetup paperSize="9" scale="50" orientation="portrait" r:id="rId2"/>
  <headerFooter>
    <oddHeader>&amp;L&amp;"ZDF,   Pifont"&amp;36&amp;K09-023z</oddHeader>
    <oddFooter>&amp;R&amp;"Arial,Standard"&amp;9&amp;P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6FD505698DAF24491788E1D41540A62" ma:contentTypeVersion="3" ma:contentTypeDescription="Ein neues Dokument erstellen." ma:contentTypeScope="" ma:versionID="009840440ab0cf8222c2b4bc1cf922b5">
  <xsd:schema xmlns:xsd="http://www.w3.org/2001/XMLSchema" xmlns:xs="http://www.w3.org/2001/XMLSchema" xmlns:p="http://schemas.microsoft.com/office/2006/metadata/properties" xmlns:ns2="958f9907-a834-462e-a998-5ebaf08c39f9" targetNamespace="http://schemas.microsoft.com/office/2006/metadata/properties" ma:root="true" ma:fieldsID="f6308fc80a4eeb758a085a0f63ba44c6" ns2:_="">
    <xsd:import namespace="958f9907-a834-462e-a998-5ebaf08c39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f9907-a834-462e-a998-5ebaf08c39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712945-50DF-481F-88A7-AA84B278078D}">
  <ds:schemaRefs>
    <ds:schemaRef ds:uri="http://schemas.microsoft.com/sharepoint/v3/contenttype/forms"/>
  </ds:schemaRefs>
</ds:datastoreItem>
</file>

<file path=customXml/itemProps2.xml><?xml version="1.0" encoding="utf-8"?>
<ds:datastoreItem xmlns:ds="http://schemas.openxmlformats.org/officeDocument/2006/customXml" ds:itemID="{7CBE0233-0D8D-46A4-BD6F-669EDABD84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f9907-a834-462e-a998-5ebaf08c39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D7D04AA-4EC0-4F31-AA94-1A1CF1FFCDD7}">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6725721f-bd87-4b29-a9be-94b6260500e3}" enabled="0" method="" siteId="{6725721f-bd87-4b29-a9be-94b6260500e3}" removed="1"/>
  <clbl:label id="{8090e626-f741-48b1-b5cf-6dbc28ecdb52}" enabled="1" method="Standard" siteId="{453fd660-02d5-4abb-9653-e86f1dc115a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Bewertungsmatrix Los 1 ZDF</vt:lpstr>
      <vt:lpstr>Leistungsbewertung</vt:lpstr>
      <vt:lpstr>Preisblatt</vt:lpstr>
      <vt:lpstr>Leistungsbewertung!Druckbereich</vt:lpstr>
      <vt:lpstr>Leistungsbewertung!Drucktitel</vt:lpstr>
    </vt:vector>
  </TitlesOfParts>
  <Manager/>
  <Company>SWR Südwestrundfunk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Hildebrandt</dc:creator>
  <cp:keywords/>
  <dc:description/>
  <cp:lastModifiedBy>Britta Hertel</cp:lastModifiedBy>
  <cp:revision/>
  <cp:lastPrinted>2026-05-12T12:03:59Z</cp:lastPrinted>
  <dcterms:created xsi:type="dcterms:W3CDTF">2015-11-24T08:12:02Z</dcterms:created>
  <dcterms:modified xsi:type="dcterms:W3CDTF">2026-05-12T12:19:06Z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0x01010096FD505698DAF24491788E1D41540A62</vt:lpwstr>
  </property>
</Properties>
</file>